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-120" yWindow="-120" windowWidth="20730" windowHeight="11760" tabRatio="852"/>
  </bookViews>
  <sheets>
    <sheet name="Объемный лист" sheetId="21" r:id="rId1"/>
  </sheets>
  <externalReferences>
    <externalReference r:id="rId2"/>
  </externalReferenc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21" l="1"/>
  <c r="F14" i="21"/>
  <c r="F15" i="21"/>
  <c r="F16" i="21"/>
  <c r="F17" i="21"/>
  <c r="F18" i="21"/>
  <c r="F19" i="21"/>
  <c r="F20" i="21"/>
  <c r="F21" i="21"/>
  <c r="F22" i="21"/>
  <c r="F24" i="21"/>
  <c r="F27" i="21"/>
  <c r="F28" i="21"/>
  <c r="F30" i="21"/>
  <c r="F32" i="21"/>
  <c r="F33" i="21"/>
  <c r="F34" i="21"/>
  <c r="F35" i="21"/>
  <c r="F36" i="21"/>
  <c r="F37" i="21"/>
  <c r="F42" i="21"/>
  <c r="F43" i="21"/>
  <c r="F44" i="21"/>
  <c r="F46" i="21"/>
  <c r="F47" i="21"/>
  <c r="F48" i="21"/>
  <c r="F50" i="21"/>
  <c r="F51" i="21"/>
  <c r="F52" i="21"/>
  <c r="F58" i="21"/>
  <c r="F64" i="21"/>
  <c r="F69" i="21"/>
  <c r="F71" i="21"/>
  <c r="F72" i="21"/>
  <c r="F74" i="21"/>
  <c r="F76" i="21"/>
  <c r="F78" i="21"/>
  <c r="F80" i="21"/>
  <c r="F84" i="21"/>
  <c r="F85" i="21"/>
  <c r="F86" i="21"/>
  <c r="F87" i="21"/>
  <c r="F88" i="21"/>
  <c r="F89" i="21"/>
  <c r="F90" i="21"/>
  <c r="F91" i="21"/>
  <c r="F92" i="21"/>
  <c r="F93" i="21"/>
  <c r="F94" i="21"/>
  <c r="F95" i="21"/>
  <c r="F97" i="21"/>
  <c r="F98" i="21"/>
  <c r="F99" i="21"/>
  <c r="F100" i="21"/>
  <c r="F102" i="21"/>
  <c r="F103" i="21"/>
  <c r="F104" i="21"/>
  <c r="F105" i="21"/>
  <c r="F106" i="21"/>
  <c r="F107" i="21"/>
  <c r="F108" i="21"/>
  <c r="F109" i="21"/>
  <c r="F110" i="21"/>
  <c r="F111" i="21"/>
  <c r="F112" i="21"/>
  <c r="F116" i="21"/>
  <c r="F118" i="21"/>
  <c r="F119" i="21"/>
  <c r="F120" i="21"/>
  <c r="F121" i="21"/>
  <c r="F122" i="21"/>
  <c r="F123" i="21"/>
  <c r="F124" i="21"/>
  <c r="F125" i="21"/>
  <c r="F126" i="21"/>
  <c r="F127" i="21"/>
  <c r="F129" i="21"/>
  <c r="F130" i="21"/>
  <c r="F131" i="21"/>
  <c r="F132" i="21"/>
  <c r="F133" i="21"/>
  <c r="D115" i="21" l="1"/>
  <c r="D114" i="21"/>
  <c r="F114" i="21" s="1"/>
  <c r="D113" i="21"/>
  <c r="D96" i="21"/>
  <c r="D82" i="21"/>
  <c r="F82" i="21" s="1"/>
  <c r="D81" i="21"/>
  <c r="F81" i="21" s="1"/>
  <c r="D79" i="21"/>
  <c r="F79" i="21" s="1"/>
  <c r="D77" i="21"/>
  <c r="D75" i="21"/>
  <c r="F75" i="21" s="1"/>
  <c r="D70" i="21"/>
  <c r="D68" i="21"/>
  <c r="F68" i="21" s="1"/>
  <c r="D67" i="21"/>
  <c r="F67" i="21" s="1"/>
  <c r="D66" i="21"/>
  <c r="D65" i="21"/>
  <c r="D63" i="21"/>
  <c r="F63" i="21" s="1"/>
  <c r="D62" i="21"/>
  <c r="D61" i="21"/>
  <c r="D60" i="21"/>
  <c r="F60" i="21" s="1"/>
  <c r="D59" i="21"/>
  <c r="F59" i="21" s="1"/>
  <c r="D56" i="21"/>
  <c r="F56" i="21" s="1"/>
  <c r="D55" i="21"/>
  <c r="F55" i="21" s="1"/>
  <c r="D54" i="21"/>
  <c r="F54" i="21" s="1"/>
  <c r="D53" i="21"/>
  <c r="D49" i="21"/>
  <c r="D45" i="21"/>
  <c r="D41" i="21"/>
  <c r="D40" i="21"/>
  <c r="D39" i="21"/>
  <c r="F39" i="21" s="1"/>
  <c r="D31" i="21"/>
  <c r="D25" i="21"/>
  <c r="F31" i="21" l="1"/>
  <c r="F66" i="21"/>
  <c r="F40" i="21"/>
  <c r="F113" i="21"/>
  <c r="F41" i="21"/>
  <c r="F70" i="21"/>
  <c r="F45" i="21"/>
  <c r="F115" i="21"/>
  <c r="F49" i="21"/>
  <c r="F62" i="21"/>
  <c r="F77" i="21"/>
  <c r="F53" i="21"/>
  <c r="F25" i="21"/>
  <c r="F65" i="21"/>
  <c r="F96" i="21"/>
  <c r="F61" i="21"/>
  <c r="F134" i="21" l="1"/>
  <c r="F135" i="21" s="1"/>
  <c r="F136" i="21" s="1"/>
  <c r="D4" i="21" s="1"/>
  <c r="D5" i="21" l="1"/>
</calcChain>
</file>

<file path=xl/sharedStrings.xml><?xml version="1.0" encoding="utf-8"?>
<sst xmlns="http://schemas.openxmlformats.org/spreadsheetml/2006/main" count="248" uniqueCount="131">
  <si>
    <t>Должность</t>
  </si>
  <si>
    <t>Количество</t>
  </si>
  <si>
    <t>Н/Н ч/к</t>
  </si>
  <si>
    <t>Единица измерения</t>
  </si>
  <si>
    <t>1 единица стоимостью тыс. драмов</t>
  </si>
  <si>
    <t>Общая стоимость в тыс. драмов</t>
  </si>
  <si>
    <t>Общий</t>
  </si>
  <si>
    <t>м</t>
  </si>
  <si>
    <t>кусок</t>
  </si>
  <si>
    <r>
      <t>м</t>
    </r>
    <r>
      <rPr>
        <sz val="12"/>
        <color theme="1"/>
        <rFont val="Calibri"/>
        <family val="2"/>
        <charset val="204"/>
      </rPr>
      <t>³</t>
    </r>
  </si>
  <si>
    <t>дом</t>
  </si>
  <si>
    <r>
      <t>1000м</t>
    </r>
    <r>
      <rPr>
        <sz val="12"/>
        <color theme="1"/>
        <rFont val="Calibri"/>
        <family val="2"/>
        <charset val="204"/>
      </rPr>
      <t>³</t>
    </r>
  </si>
  <si>
    <r>
      <t>100м</t>
    </r>
    <r>
      <rPr>
        <sz val="12"/>
        <color theme="1"/>
        <rFont val="Calibri"/>
        <family val="2"/>
        <charset val="204"/>
      </rPr>
      <t>²</t>
    </r>
  </si>
  <si>
    <t>кг</t>
  </si>
  <si>
    <r>
      <t>м</t>
    </r>
    <r>
      <rPr>
        <sz val="12"/>
        <color theme="1"/>
        <rFont val="Calibri"/>
        <family val="2"/>
        <charset val="204"/>
      </rPr>
      <t>²</t>
    </r>
  </si>
  <si>
    <t>Монтаж сборных канализационных колодцев</t>
  </si>
  <si>
    <t>Покраска металлических деталей маслом (2 раза)</t>
  </si>
  <si>
    <t>Монтаж переливной стальной трубы d=108*4мм</t>
  </si>
  <si>
    <t>Стальной свободный фланец de110мм</t>
  </si>
  <si>
    <t>Резиновая прокладка d=100мм</t>
  </si>
  <si>
    <t>Гидроизоляция внутренних поверхностей стен (на торкрет-бетонных поверхностях) раствором Cerezit C65 в 2 слоя толщиной 1,5 мм каждый, следуя инструкции производителя</t>
  </si>
  <si>
    <t>Установка металлического забора</t>
  </si>
  <si>
    <t>Прямоугольная труба 80*60*3мм</t>
  </si>
  <si>
    <t>Металлический уголок 50*50*3мм</t>
  </si>
  <si>
    <t>Металлический лист</t>
  </si>
  <si>
    <t>Лист стальной 50*5мм</t>
  </si>
  <si>
    <t>Амран AI 18мм</t>
  </si>
  <si>
    <t>Арматура А - 500с 10мм</t>
  </si>
  <si>
    <r>
      <t>Колено</t>
    </r>
    <r>
      <rPr>
        <sz val="12"/>
        <color theme="1"/>
        <rFont val="Arial"/>
        <family val="2"/>
        <charset val="204"/>
      </rPr>
      <t>Ø</t>
    </r>
    <r>
      <rPr>
        <sz val="12"/>
        <color theme="1"/>
        <rFont val="Arial Armenian"/>
        <family val="2"/>
      </rPr>
      <t>20</t>
    </r>
  </si>
  <si>
    <t>Откидной клапан</t>
  </si>
  <si>
    <t>Вентиляционная труба (2 шт.)</t>
  </si>
  <si>
    <t>Дефлекторная установка Т-20</t>
  </si>
  <si>
    <t>Металлический уголок 50*50*5мм</t>
  </si>
  <si>
    <t>Болт М8</t>
  </si>
  <si>
    <t>Картина маслом металлической трубы (2 раза)</t>
  </si>
  <si>
    <r>
      <t xml:space="preserve">Кольцо люка э/б  </t>
    </r>
    <r>
      <rPr>
        <sz val="14"/>
        <color theme="1"/>
        <rFont val="Arial Armenian"/>
        <family val="2"/>
      </rPr>
      <t xml:space="preserve">КС 10 - 6  </t>
    </r>
    <r>
      <rPr>
        <sz val="12"/>
        <color theme="1"/>
        <rFont val="Arial Armenian"/>
        <family val="2"/>
      </rPr>
      <t>1000*1160*590</t>
    </r>
  </si>
  <si>
    <r>
      <t xml:space="preserve">Крышка люка E/b                        </t>
    </r>
    <r>
      <rPr>
        <sz val="14"/>
        <color theme="1"/>
        <rFont val="Arial Armenian"/>
        <family val="2"/>
      </rPr>
      <t>ПП</t>
    </r>
    <r>
      <rPr>
        <sz val="12"/>
        <color theme="1"/>
        <rFont val="Arial Armenian"/>
        <family val="2"/>
      </rPr>
      <t>10, 1160*1160*150</t>
    </r>
  </si>
  <si>
    <t>Металлический уголок 50*50*5</t>
  </si>
  <si>
    <t>Арматура А - 500с 12мм</t>
  </si>
  <si>
    <t>Гидроизоляция стен битумной мастикой</t>
  </si>
  <si>
    <t>Арматура А - 240c 8мм</t>
  </si>
  <si>
    <t>Монтаж стальных фасонных деталей</t>
  </si>
  <si>
    <t>Лист металлический -250*250*4</t>
  </si>
  <si>
    <t>Покраска металлических деталей маслом во влажной среде с использованием пищевых красителей</t>
  </si>
  <si>
    <t>Покраска стальных труб маслом (2 раза)</t>
  </si>
  <si>
    <t>Обычная антикоррозионная изоляция стальных труб битумной мастикой</t>
  </si>
  <si>
    <t>Система водоснабжения села от DRR</t>
  </si>
  <si>
    <t>Болт-заглушка М12</t>
  </si>
  <si>
    <t>Арматура А - 500c 18 мм</t>
  </si>
  <si>
    <t>Резиновая вставка</t>
  </si>
  <si>
    <t>Гидроизоляция стен битумной мастикой (открытые площадки)</t>
  </si>
  <si>
    <t>Выравнивание кровли слоем цементного раствора толщиной 30 мм - 2 слоя</t>
  </si>
  <si>
    <t>Арматура А - 500с 20мм</t>
  </si>
  <si>
    <t>Арматура А - 500с 10мм</t>
  </si>
  <si>
    <t>Арматура А - 500с 16мм</t>
  </si>
  <si>
    <t>Система опорожнения и переполнения</t>
  </si>
  <si>
    <t>Монтаж стальной водосточной трубы d=108*4мм</t>
  </si>
  <si>
    <t>Монтаж полиэтиленовой дренажной трубы d=110мм, PN 10</t>
  </si>
  <si>
    <t>Стальная арматура d=108*6мм</t>
  </si>
  <si>
    <t>Металлическая полоса 150*100мм</t>
  </si>
  <si>
    <t>Установка обратного клапана d=100мм</t>
  </si>
  <si>
    <t>Установка задвижки d=100мм</t>
  </si>
  <si>
    <t>Монтаж полипропиленового приварного фланца d=100мм</t>
  </si>
  <si>
    <t>Полиэтиленовая прокладка (подфланец-втулка) de110мм</t>
  </si>
  <si>
    <t>Распределитель трехходовой полиэтиленовый d=110мм, Pn10</t>
  </si>
  <si>
    <t>Резиновая прокладка de100мм</t>
  </si>
  <si>
    <t>Металлическая полоса 133*80мм</t>
  </si>
  <si>
    <t>Полиэтиленовая прокладка (подфланец-втулка) de90мм</t>
  </si>
  <si>
    <r>
      <t>Открытие отверстия</t>
    </r>
    <r>
      <rPr>
        <sz val="12"/>
        <color theme="1"/>
        <rFont val="Arial"/>
        <family val="2"/>
        <charset val="204"/>
      </rPr>
      <t>Ø</t>
    </r>
    <r>
      <rPr>
        <sz val="12"/>
        <color theme="1"/>
        <rFont val="Arial Armenian"/>
        <family val="2"/>
      </rPr>
      <t>100 существующих историй</t>
    </r>
  </si>
  <si>
    <t>Монтаж стальной подводящей трубы d=108*4мм</t>
  </si>
  <si>
    <t>Стальная арматура d=108*4мм</t>
  </si>
  <si>
    <t>Работы по сносу</t>
  </si>
  <si>
    <t>Снос бетонной плиты ОРЖ-2</t>
  </si>
  <si>
    <r>
      <t>м</t>
    </r>
    <r>
      <rPr>
        <vertAlign val="superscript"/>
        <sz val="11"/>
        <color theme="1"/>
        <rFont val="Sylfaen"/>
        <family val="1"/>
        <charset val="204"/>
      </rPr>
      <t xml:space="preserve">3
</t>
    </r>
    <r>
      <rPr>
        <sz val="11"/>
        <rFont val="Sylfaen"/>
        <family val="1"/>
        <charset val="204"/>
      </rPr>
      <t/>
    </r>
  </si>
  <si>
    <t>Самосвал, перевозящий разрушенную бетонную плиту ОКР-2</t>
  </si>
  <si>
    <t>тысяча драмов</t>
  </si>
  <si>
    <t>Перевозка демонтированной бетонной плиты ОКР-2 5км</t>
  </si>
  <si>
    <t>Снос металлического листового покрытия пола ОЦР-2</t>
  </si>
  <si>
    <t>Снос металлических труб и отводов</t>
  </si>
  <si>
    <t>Демонтаж металлических труб технического колодца</t>
  </si>
  <si>
    <t>Очистка водоема от ила</t>
  </si>
  <si>
    <t>Строительство, вывоз мусора</t>
  </si>
  <si>
    <t>Строительство, вывоз мусора 5км</t>
  </si>
  <si>
    <t>Дорога, приближающаяся к водохранилищу</t>
  </si>
  <si>
    <t>Выравнивание дороги с помощью механизма без добавления материала</t>
  </si>
  <si>
    <t>Устройство дорожного покрытия из песка и гравия 150мм</t>
  </si>
  <si>
    <t>Ремонт ограждения водохранилища</t>
  </si>
  <si>
    <t>Сетка стальная плетеная Рабица, д=2,0мм, ячейка 50*50мм</t>
  </si>
  <si>
    <t>Антикоррозийная покраска забора (2 раза)</t>
  </si>
  <si>
    <t>ОКР-1 резервуар 1</t>
  </si>
  <si>
    <t>Изогам 2 слоя на горячей битумной мастике</t>
  </si>
  <si>
    <t>Дорожный просвет</t>
  </si>
  <si>
    <t>Посев многосемянных семян</t>
  </si>
  <si>
    <t>Насыпь грунта на резервуарах /OKRJ/</t>
  </si>
  <si>
    <t>ОКР-2 резервуар 2</t>
  </si>
  <si>
    <r>
      <t>м</t>
    </r>
    <r>
      <rPr>
        <sz val="12"/>
        <rFont val="Calibri"/>
        <family val="2"/>
        <charset val="204"/>
      </rPr>
      <t>²</t>
    </r>
  </si>
  <si>
    <t>Пескоструйная штукатурка внутренних стеновых поверхностей</t>
  </si>
  <si>
    <t>Перевозка грунта для строительства. Площадь</t>
  </si>
  <si>
    <t>Стяжка пола бетонная гидравлическая Ф-150, В-4, Б-20 100мм</t>
  </si>
  <si>
    <t>Металлическая вставка /2 шт./</t>
  </si>
  <si>
    <t>Металлический уголок 75*75*6</t>
  </si>
  <si>
    <t>Лист металлический 750*750*4</t>
  </si>
  <si>
    <t>Лист металлический 100*100*4</t>
  </si>
  <si>
    <t>Арматура AI 10мм</t>
  </si>
  <si>
    <t>Вставка элемента-1 10*250*250</t>
  </si>
  <si>
    <t>Арматура AIII 12мм</t>
  </si>
  <si>
    <t>Жестяная трубка 219*4</t>
  </si>
  <si>
    <t>Устройство бетонного фундамента из бетона класса В - 15 под оборудование</t>
  </si>
  <si>
    <t>Стальной свободный фланец d=110 мм</t>
  </si>
  <si>
    <t>Система водоснабжения DRR</t>
  </si>
  <si>
    <t>Монтаж стальной подводящей трубы d=108*3,5мм</t>
  </si>
  <si>
    <t>Стальная арматура d=108*5мм</t>
  </si>
  <si>
    <t>Установка задвижки d=108мм</t>
  </si>
  <si>
    <t>Установка вентиля для ванны d=108мм</t>
  </si>
  <si>
    <t>Монтаж полипропиленового приварного фланца d=108мм</t>
  </si>
  <si>
    <t>Стальной свободный фланец d=90 мм</t>
  </si>
  <si>
    <t>Резиновая прокладка de108мм</t>
  </si>
  <si>
    <t>Трубный анкерный пояс</t>
  </si>
  <si>
    <t>Демонтаж задвижек П100 технического колодца</t>
  </si>
  <si>
    <t>Лист металлический 8*100*100</t>
  </si>
  <si>
    <t>Арматура Бр-5 150*150мм</t>
  </si>
  <si>
    <r>
      <t>м</t>
    </r>
    <r>
      <rPr>
        <sz val="12"/>
        <rFont val="Calibri"/>
        <family val="2"/>
        <charset val="204"/>
      </rPr>
      <t>³</t>
    </r>
  </si>
  <si>
    <r>
      <t>100м</t>
    </r>
    <r>
      <rPr>
        <sz val="12"/>
        <rFont val="Calibri"/>
        <family val="2"/>
        <charset val="204"/>
      </rPr>
      <t>²</t>
    </r>
  </si>
  <si>
    <t>Гидроизоляция внутренних поверхностей стен раствором Cerezit C65 в 2 слоя толщиной 1,5 мм каждый, следуя инструкции производителя.</t>
  </si>
  <si>
    <t>Строительство железобетонной плиты с использованием бетона класса В-20</t>
  </si>
  <si>
    <t>Устройство железобетонных балок и поясов из бетона класса В-20</t>
  </si>
  <si>
    <t>20% НДС</t>
  </si>
  <si>
    <t>Объемный лист-оценка</t>
  </si>
  <si>
    <t>Цена согласно объемному списку -</t>
  </si>
  <si>
    <t>Возврата нет -</t>
  </si>
  <si>
    <t>Проект капитального ремонта водохранилища в поселке Шамлуг общины Алаверди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</si>
</sst>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6" formatCode="0.00000"/>
    <numFmt numFmtId="167" formatCode="0.0"/>
    <numFmt numFmtId="168" formatCode="0.0000"/>
  </numFmts>
  <fonts count="19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2"/>
      <name val="Arial Armenian"/>
      <family val="2"/>
    </font>
    <font>
      <sz val="12"/>
      <color theme="1"/>
      <name val="Arial"/>
      <family val="2"/>
      <charset val="204"/>
    </font>
    <font>
      <b/>
      <sz val="14"/>
      <color theme="1"/>
      <name val="Arial Armenian"/>
      <family val="2"/>
    </font>
    <font>
      <sz val="12"/>
      <color theme="1"/>
      <name val="Arial Armenian"/>
      <family val="2"/>
      <charset val="204"/>
    </font>
    <font>
      <sz val="12"/>
      <color rgb="FFFF0000"/>
      <name val="Arial Armenian"/>
      <family val="2"/>
    </font>
    <font>
      <sz val="11"/>
      <color theme="1"/>
      <name val="Sylfaen"/>
      <family val="1"/>
      <charset val="204"/>
    </font>
    <font>
      <vertAlign val="superscript"/>
      <sz val="11"/>
      <color theme="1"/>
      <name val="Sylfaen"/>
      <family val="1"/>
      <charset val="204"/>
    </font>
    <font>
      <sz val="11"/>
      <name val="Sylfaen"/>
      <family val="1"/>
      <charset val="204"/>
    </font>
    <font>
      <sz val="11"/>
      <name val="Arial Armenian"/>
      <family val="2"/>
    </font>
    <font>
      <sz val="12"/>
      <name val="Calibri"/>
      <family val="2"/>
      <charset val="204"/>
    </font>
    <font>
      <sz val="10"/>
      <name val="Arial"/>
      <family val="2"/>
      <charset val="204"/>
    </font>
    <font>
      <b/>
      <sz val="20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168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/>
    <xf numFmtId="0" fontId="15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/>
    <xf numFmtId="2" fontId="7" fillId="0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/>
    <xf numFmtId="167" fontId="7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29;&#1396;&#1411;&#1400;&#1411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Ամփոփ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KG483"/>
  <sheetViews>
    <sheetView tabSelected="1" view="pageBreakPreview" zoomScale="60" zoomScaleNormal="80" workbookViewId="0">
      <selection activeCell="O18" sqref="O18"/>
    </sheetView>
  </sheetViews>
  <sheetFormatPr defaultRowHeight="15"/>
  <cols>
    <col min="1" max="1" width="5.42578125" style="1" customWidth="1"/>
    <col min="2" max="2" width="35.42578125" style="1" customWidth="1"/>
    <col min="3" max="3" width="9.28515625" style="1" customWidth="1"/>
    <col min="4" max="4" width="14.28515625" style="1" customWidth="1"/>
    <col min="5" max="5" width="10.5703125" style="1" customWidth="1"/>
    <col min="6" max="6" width="16.42578125" style="1" customWidth="1"/>
    <col min="7" max="16384" width="9.140625" style="1"/>
  </cols>
  <sheetData>
    <row r="2" spans="1:6" ht="27" customHeight="1">
      <c r="A2" s="52" t="s">
        <v>127</v>
      </c>
      <c r="B2" s="52"/>
      <c r="C2" s="52"/>
      <c r="D2" s="52"/>
      <c r="E2" s="52"/>
      <c r="F2" s="52"/>
    </row>
    <row r="3" spans="1:6" ht="60" customHeight="1">
      <c r="A3" s="54" t="s">
        <v>130</v>
      </c>
      <c r="B3" s="54"/>
      <c r="C3" s="54"/>
      <c r="D3" s="54"/>
      <c r="E3" s="54"/>
      <c r="F3" s="54"/>
    </row>
    <row r="4" spans="1:6" ht="18.75" customHeight="1">
      <c r="A4" s="47"/>
      <c r="B4" s="47"/>
      <c r="C4" s="45" t="s">
        <v>128</v>
      </c>
      <c r="D4" s="48">
        <f>+F136</f>
        <v>18045.890950579185</v>
      </c>
      <c r="E4" s="49" t="s">
        <v>75</v>
      </c>
    </row>
    <row r="5" spans="1:6" ht="18.75" customHeight="1">
      <c r="A5" s="47"/>
      <c r="B5" s="47"/>
      <c r="C5" s="45" t="s">
        <v>129</v>
      </c>
      <c r="D5" s="48">
        <f>+D4-[1]Ամփոփ!H40</f>
        <v>18020.045139029029</v>
      </c>
      <c r="E5" s="49" t="s">
        <v>75</v>
      </c>
    </row>
    <row r="6" spans="1:6" ht="18.75" customHeight="1">
      <c r="A6" s="47"/>
      <c r="B6" s="47"/>
      <c r="C6" s="45"/>
      <c r="D6" s="48"/>
      <c r="E6" s="49"/>
    </row>
    <row r="7" spans="1:6" s="30" customFormat="1" ht="15" customHeight="1">
      <c r="A7" s="53" t="s">
        <v>2</v>
      </c>
      <c r="B7" s="53" t="s">
        <v>0</v>
      </c>
      <c r="C7" s="53" t="s">
        <v>3</v>
      </c>
      <c r="D7" s="53" t="s">
        <v>1</v>
      </c>
      <c r="E7" s="53" t="s">
        <v>4</v>
      </c>
      <c r="F7" s="53" t="s">
        <v>5</v>
      </c>
    </row>
    <row r="8" spans="1:6" s="2" customFormat="1" ht="19.5" customHeight="1">
      <c r="A8" s="53"/>
      <c r="B8" s="53"/>
      <c r="C8" s="53"/>
      <c r="D8" s="53"/>
      <c r="E8" s="53"/>
      <c r="F8" s="53"/>
    </row>
    <row r="9" spans="1:6" s="2" customFormat="1" ht="19.5" customHeight="1">
      <c r="A9" s="53"/>
      <c r="B9" s="53"/>
      <c r="C9" s="53"/>
      <c r="D9" s="53"/>
      <c r="E9" s="53"/>
      <c r="F9" s="53"/>
    </row>
    <row r="10" spans="1:6" s="2" customFormat="1" ht="19.5" customHeight="1">
      <c r="A10" s="53"/>
      <c r="B10" s="53"/>
      <c r="C10" s="53"/>
      <c r="D10" s="53"/>
      <c r="E10" s="53"/>
      <c r="F10" s="53"/>
    </row>
    <row r="11" spans="1:6" ht="19.5" customHeight="1">
      <c r="A11" s="17">
        <v>1</v>
      </c>
      <c r="B11" s="17">
        <v>3</v>
      </c>
      <c r="C11" s="17">
        <v>4</v>
      </c>
      <c r="D11" s="17">
        <v>5</v>
      </c>
      <c r="E11" s="17">
        <v>16</v>
      </c>
      <c r="F11" s="17">
        <v>18</v>
      </c>
    </row>
    <row r="12" spans="1:6" ht="20.25" customHeight="1">
      <c r="A12" s="17"/>
      <c r="B12" s="20" t="s">
        <v>71</v>
      </c>
      <c r="C12" s="17"/>
      <c r="D12" s="17"/>
      <c r="E12" s="17"/>
      <c r="F12" s="17"/>
    </row>
    <row r="13" spans="1:6" ht="38.25" customHeight="1">
      <c r="A13" s="26">
        <v>1</v>
      </c>
      <c r="B13" s="11" t="s">
        <v>72</v>
      </c>
      <c r="C13" s="21" t="s">
        <v>9</v>
      </c>
      <c r="D13" s="22">
        <v>2.7</v>
      </c>
      <c r="E13" s="3">
        <v>32.631973275945441</v>
      </c>
      <c r="F13" s="13">
        <f t="shared" ref="F13:F22" si="0">E13*D13</f>
        <v>88.106327845052704</v>
      </c>
    </row>
    <row r="14" spans="1:6" ht="48.75" customHeight="1">
      <c r="A14" s="26">
        <v>2</v>
      </c>
      <c r="B14" s="28" t="s">
        <v>74</v>
      </c>
      <c r="C14" s="27" t="s">
        <v>73</v>
      </c>
      <c r="D14" s="29">
        <v>4.0999999999999996</v>
      </c>
      <c r="E14" s="3">
        <v>0.57234662206829579</v>
      </c>
      <c r="F14" s="3">
        <f t="shared" si="0"/>
        <v>2.3466211504800123</v>
      </c>
    </row>
    <row r="15" spans="1:6" s="35" customFormat="1" ht="40.5" customHeight="1">
      <c r="A15" s="31">
        <v>3</v>
      </c>
      <c r="B15" s="32" t="s">
        <v>76</v>
      </c>
      <c r="C15" s="31" t="s">
        <v>10</v>
      </c>
      <c r="D15" s="33">
        <v>8.1999999999999993</v>
      </c>
      <c r="E15" s="33">
        <v>2.4088666791300684</v>
      </c>
      <c r="F15" s="33">
        <f t="shared" si="0"/>
        <v>19.75270676886656</v>
      </c>
    </row>
    <row r="16" spans="1:6" s="43" customFormat="1" ht="40.5" customHeight="1">
      <c r="A16" s="31">
        <v>4</v>
      </c>
      <c r="B16" s="36" t="s">
        <v>77</v>
      </c>
      <c r="C16" s="31" t="s">
        <v>10</v>
      </c>
      <c r="D16" s="42">
        <v>0.49199999999999999</v>
      </c>
      <c r="E16" s="33">
        <v>56.402649803113114</v>
      </c>
      <c r="F16" s="33">
        <f t="shared" si="0"/>
        <v>27.75010370313165</v>
      </c>
    </row>
    <row r="17" spans="1:6" s="43" customFormat="1" ht="40.5" customHeight="1">
      <c r="A17" s="31">
        <v>5</v>
      </c>
      <c r="B17" s="36" t="s">
        <v>78</v>
      </c>
      <c r="C17" s="31" t="s">
        <v>10</v>
      </c>
      <c r="D17" s="42">
        <v>0.14499999999999999</v>
      </c>
      <c r="E17" s="33">
        <v>56.402649803113114</v>
      </c>
      <c r="F17" s="33">
        <f t="shared" si="0"/>
        <v>8.1783842214514006</v>
      </c>
    </row>
    <row r="18" spans="1:6" s="43" customFormat="1" ht="40.5" customHeight="1">
      <c r="A18" s="31">
        <v>6</v>
      </c>
      <c r="B18" s="36" t="s">
        <v>79</v>
      </c>
      <c r="C18" s="31" t="s">
        <v>10</v>
      </c>
      <c r="D18" s="42">
        <v>5.3999999999999999E-2</v>
      </c>
      <c r="E18" s="33">
        <v>56.402649803113114</v>
      </c>
      <c r="F18" s="33">
        <f t="shared" si="0"/>
        <v>3.0457430893681083</v>
      </c>
    </row>
    <row r="19" spans="1:6" s="43" customFormat="1" ht="46.5" customHeight="1">
      <c r="A19" s="31">
        <v>7</v>
      </c>
      <c r="B19" s="36" t="s">
        <v>118</v>
      </c>
      <c r="C19" s="31" t="s">
        <v>8</v>
      </c>
      <c r="D19" s="33">
        <v>3</v>
      </c>
      <c r="E19" s="33">
        <v>2.6342822076376198</v>
      </c>
      <c r="F19" s="33">
        <f t="shared" si="0"/>
        <v>7.9028466229128593</v>
      </c>
    </row>
    <row r="20" spans="1:6" ht="55.5" customHeight="1">
      <c r="A20" s="26">
        <v>8</v>
      </c>
      <c r="B20" s="4" t="s">
        <v>80</v>
      </c>
      <c r="C20" s="26" t="s">
        <v>12</v>
      </c>
      <c r="D20" s="13">
        <v>2.46</v>
      </c>
      <c r="E20" s="3">
        <v>25.58108776465129</v>
      </c>
      <c r="F20" s="3">
        <f t="shared" si="0"/>
        <v>62.929475901042174</v>
      </c>
    </row>
    <row r="21" spans="1:6" ht="48.75" customHeight="1">
      <c r="A21" s="26">
        <v>9</v>
      </c>
      <c r="B21" s="28" t="s">
        <v>81</v>
      </c>
      <c r="C21" s="27" t="s">
        <v>73</v>
      </c>
      <c r="D21" s="29">
        <v>44.91</v>
      </c>
      <c r="E21" s="3">
        <v>0.57234662206829579</v>
      </c>
      <c r="F21" s="3">
        <f t="shared" si="0"/>
        <v>25.704086797087161</v>
      </c>
    </row>
    <row r="22" spans="1:6" s="35" customFormat="1" ht="40.5" customHeight="1">
      <c r="A22" s="31">
        <v>10</v>
      </c>
      <c r="B22" s="32" t="s">
        <v>82</v>
      </c>
      <c r="C22" s="31" t="s">
        <v>10</v>
      </c>
      <c r="D22" s="33">
        <v>80.84</v>
      </c>
      <c r="E22" s="33">
        <v>2.4088666791300684</v>
      </c>
      <c r="F22" s="33">
        <f t="shared" si="0"/>
        <v>194.73278234087473</v>
      </c>
    </row>
    <row r="23" spans="1:6" ht="20.25" customHeight="1">
      <c r="A23" s="17"/>
      <c r="B23" s="20" t="s">
        <v>83</v>
      </c>
      <c r="C23" s="17"/>
      <c r="D23" s="17"/>
      <c r="E23" s="17"/>
      <c r="F23" s="17"/>
    </row>
    <row r="24" spans="1:6" ht="48.75" customHeight="1">
      <c r="A24" s="26">
        <v>1</v>
      </c>
      <c r="B24" s="4" t="s">
        <v>84</v>
      </c>
      <c r="C24" s="26" t="s">
        <v>12</v>
      </c>
      <c r="D24" s="14">
        <v>4.2</v>
      </c>
      <c r="E24" s="3">
        <v>62.951715881265791</v>
      </c>
      <c r="F24" s="3">
        <f>E24*D24</f>
        <v>264.39720670131635</v>
      </c>
    </row>
    <row r="25" spans="1:6" s="43" customFormat="1" ht="67.5" customHeight="1">
      <c r="A25" s="31">
        <v>2</v>
      </c>
      <c r="B25" s="32" t="s">
        <v>85</v>
      </c>
      <c r="C25" s="31" t="s">
        <v>122</v>
      </c>
      <c r="D25" s="31">
        <f>63/0.15/100</f>
        <v>4.2</v>
      </c>
      <c r="E25" s="33">
        <v>146.13198477980578</v>
      </c>
      <c r="F25" s="33">
        <f>E25*D25</f>
        <v>613.75433607518426</v>
      </c>
    </row>
    <row r="26" spans="1:6" ht="39" customHeight="1">
      <c r="A26" s="17"/>
      <c r="B26" s="20" t="s">
        <v>86</v>
      </c>
      <c r="C26" s="17"/>
      <c r="D26" s="17"/>
      <c r="E26" s="17"/>
      <c r="F26" s="17"/>
    </row>
    <row r="27" spans="1:6" ht="54" customHeight="1">
      <c r="A27" s="26">
        <v>1</v>
      </c>
      <c r="B27" s="4" t="s">
        <v>87</v>
      </c>
      <c r="C27" s="26" t="s">
        <v>14</v>
      </c>
      <c r="D27" s="22">
        <v>120</v>
      </c>
      <c r="E27" s="3">
        <v>0.87587903872585926</v>
      </c>
      <c r="F27" s="3">
        <f>E27*D27</f>
        <v>105.10548464710311</v>
      </c>
    </row>
    <row r="28" spans="1:6" ht="53.25" customHeight="1">
      <c r="A28" s="26">
        <v>2</v>
      </c>
      <c r="B28" s="4" t="s">
        <v>88</v>
      </c>
      <c r="C28" s="26" t="s">
        <v>12</v>
      </c>
      <c r="D28" s="5">
        <v>1.34</v>
      </c>
      <c r="E28" s="3">
        <v>159.40139043228467</v>
      </c>
      <c r="F28" s="3">
        <f>E28*D28</f>
        <v>213.59786317926148</v>
      </c>
    </row>
    <row r="29" spans="1:6" ht="20.25" customHeight="1">
      <c r="A29" s="17"/>
      <c r="B29" s="20" t="s">
        <v>89</v>
      </c>
      <c r="C29" s="17"/>
      <c r="D29" s="17"/>
      <c r="E29" s="17"/>
      <c r="F29" s="17"/>
    </row>
    <row r="30" spans="1:6" ht="52.5" customHeight="1">
      <c r="A30" s="26">
        <v>1</v>
      </c>
      <c r="B30" s="4" t="s">
        <v>50</v>
      </c>
      <c r="C30" s="26" t="s">
        <v>12</v>
      </c>
      <c r="D30" s="13">
        <v>0.46</v>
      </c>
      <c r="E30" s="3">
        <v>113.82533988233344</v>
      </c>
      <c r="F30" s="3">
        <f t="shared" ref="F30:F37" si="1">E30*D30</f>
        <v>52.359656345873383</v>
      </c>
    </row>
    <row r="31" spans="1:6" ht="41.25" customHeight="1">
      <c r="A31" s="26">
        <v>2</v>
      </c>
      <c r="B31" s="4" t="s">
        <v>51</v>
      </c>
      <c r="C31" s="26" t="s">
        <v>12</v>
      </c>
      <c r="D31" s="5">
        <f>51/100</f>
        <v>0.51</v>
      </c>
      <c r="E31" s="3">
        <v>278.49604394751856</v>
      </c>
      <c r="F31" s="3">
        <f t="shared" si="1"/>
        <v>142.03298241323446</v>
      </c>
    </row>
    <row r="32" spans="1:6" ht="55.5" customHeight="1">
      <c r="A32" s="26">
        <v>3</v>
      </c>
      <c r="B32" s="4" t="s">
        <v>90</v>
      </c>
      <c r="C32" s="26" t="s">
        <v>14</v>
      </c>
      <c r="D32" s="5">
        <v>62.3</v>
      </c>
      <c r="E32" s="34">
        <v>68.959491719304623</v>
      </c>
      <c r="F32" s="34">
        <f t="shared" si="1"/>
        <v>4296.176334112678</v>
      </c>
    </row>
    <row r="33" spans="1:6" ht="111" customHeight="1">
      <c r="A33" s="26">
        <v>4</v>
      </c>
      <c r="B33" s="4" t="s">
        <v>123</v>
      </c>
      <c r="C33" s="26" t="s">
        <v>14</v>
      </c>
      <c r="D33" s="13">
        <v>103.96</v>
      </c>
      <c r="E33" s="3">
        <v>5.6066229204999516</v>
      </c>
      <c r="F33" s="3">
        <f t="shared" si="1"/>
        <v>582.86451881517496</v>
      </c>
    </row>
    <row r="34" spans="1:6" ht="39.75" customHeight="1">
      <c r="A34" s="26">
        <v>5</v>
      </c>
      <c r="B34" s="4" t="s">
        <v>91</v>
      </c>
      <c r="C34" s="5" t="s">
        <v>11</v>
      </c>
      <c r="D34" s="14">
        <v>9.5000000000000001E-2</v>
      </c>
      <c r="E34" s="3">
        <v>878.24294795454921</v>
      </c>
      <c r="F34" s="3">
        <f t="shared" si="1"/>
        <v>83.433080055682183</v>
      </c>
    </row>
    <row r="35" spans="1:6" ht="32.25" customHeight="1">
      <c r="A35" s="26">
        <v>6</v>
      </c>
      <c r="B35" s="4" t="s">
        <v>97</v>
      </c>
      <c r="C35" s="26" t="s">
        <v>10</v>
      </c>
      <c r="D35" s="5">
        <v>0.17100000000000001</v>
      </c>
      <c r="E35" s="3">
        <v>1.5657633414345444</v>
      </c>
      <c r="F35" s="3">
        <f t="shared" si="1"/>
        <v>0.2677455313853071</v>
      </c>
    </row>
    <row r="36" spans="1:6" ht="41.25" customHeight="1">
      <c r="A36" s="26">
        <v>7</v>
      </c>
      <c r="B36" s="11" t="s">
        <v>93</v>
      </c>
      <c r="C36" s="5" t="s">
        <v>11</v>
      </c>
      <c r="D36" s="14">
        <v>9.5000000000000001E-2</v>
      </c>
      <c r="E36" s="3">
        <v>100.36944496375285</v>
      </c>
      <c r="F36" s="3">
        <f t="shared" si="1"/>
        <v>9.5350972715565216</v>
      </c>
    </row>
    <row r="37" spans="1:6" ht="56.25" customHeight="1">
      <c r="A37" s="26">
        <v>8</v>
      </c>
      <c r="B37" s="11" t="s">
        <v>92</v>
      </c>
      <c r="C37" s="26" t="s">
        <v>14</v>
      </c>
      <c r="D37" s="12">
        <v>153</v>
      </c>
      <c r="E37" s="3">
        <v>0.11831469668662922</v>
      </c>
      <c r="F37" s="3">
        <f t="shared" si="1"/>
        <v>18.10214859305427</v>
      </c>
    </row>
    <row r="38" spans="1:6" ht="20.25" customHeight="1">
      <c r="A38" s="17"/>
      <c r="B38" s="20" t="s">
        <v>94</v>
      </c>
      <c r="C38" s="17"/>
      <c r="D38" s="17"/>
      <c r="E38" s="17"/>
      <c r="F38" s="17"/>
    </row>
    <row r="39" spans="1:6" ht="26.25" customHeight="1">
      <c r="A39" s="26">
        <v>1</v>
      </c>
      <c r="B39" s="4" t="s">
        <v>40</v>
      </c>
      <c r="C39" s="26" t="s">
        <v>10</v>
      </c>
      <c r="D39" s="24">
        <f>120.13/1000+28.8/1000</f>
        <v>0.14893000000000001</v>
      </c>
      <c r="E39" s="3">
        <v>422.57322043791464</v>
      </c>
      <c r="F39" s="3">
        <f t="shared" ref="F39:F56" si="2">E39*D39</f>
        <v>62.933829719818632</v>
      </c>
    </row>
    <row r="40" spans="1:6" ht="26.25" customHeight="1">
      <c r="A40" s="26">
        <v>2</v>
      </c>
      <c r="B40" s="4" t="s">
        <v>53</v>
      </c>
      <c r="C40" s="26" t="s">
        <v>10</v>
      </c>
      <c r="D40" s="14">
        <f>702.92/1000</f>
        <v>0.70291999999999999</v>
      </c>
      <c r="E40" s="3">
        <v>465.4759270365567</v>
      </c>
      <c r="F40" s="3">
        <f t="shared" si="2"/>
        <v>327.1923386325364</v>
      </c>
    </row>
    <row r="41" spans="1:6" ht="25.5" customHeight="1">
      <c r="A41" s="26">
        <v>3</v>
      </c>
      <c r="B41" s="4" t="s">
        <v>52</v>
      </c>
      <c r="C41" s="26" t="s">
        <v>10</v>
      </c>
      <c r="D41" s="24">
        <f>283.13/1000</f>
        <v>0.28312999999999999</v>
      </c>
      <c r="E41" s="3">
        <v>440.5056912834072</v>
      </c>
      <c r="F41" s="3">
        <f t="shared" si="2"/>
        <v>124.72037637307108</v>
      </c>
    </row>
    <row r="42" spans="1:6" s="40" customFormat="1" ht="38.25" customHeight="1">
      <c r="A42" s="37">
        <v>4</v>
      </c>
      <c r="B42" s="39" t="s">
        <v>124</v>
      </c>
      <c r="C42" s="37" t="s">
        <v>121</v>
      </c>
      <c r="D42" s="19">
        <v>6.1</v>
      </c>
      <c r="E42" s="38">
        <v>69.484666917671291</v>
      </c>
      <c r="F42" s="38">
        <f t="shared" si="2"/>
        <v>423.85646819779487</v>
      </c>
    </row>
    <row r="43" spans="1:6" s="40" customFormat="1" ht="38.25" customHeight="1">
      <c r="A43" s="37">
        <v>5</v>
      </c>
      <c r="B43" s="39" t="s">
        <v>125</v>
      </c>
      <c r="C43" s="37" t="s">
        <v>121</v>
      </c>
      <c r="D43" s="19">
        <v>4.7699999999999996</v>
      </c>
      <c r="E43" s="38">
        <v>75.17072001663135</v>
      </c>
      <c r="F43" s="38">
        <f t="shared" si="2"/>
        <v>358.56433447933154</v>
      </c>
    </row>
    <row r="44" spans="1:6" ht="52.5" customHeight="1">
      <c r="A44" s="26">
        <v>6</v>
      </c>
      <c r="B44" s="4" t="s">
        <v>50</v>
      </c>
      <c r="C44" s="26" t="s">
        <v>12</v>
      </c>
      <c r="D44" s="13">
        <v>0.34</v>
      </c>
      <c r="E44" s="3">
        <v>113.82533988233344</v>
      </c>
      <c r="F44" s="3">
        <f t="shared" si="2"/>
        <v>38.700615559993373</v>
      </c>
    </row>
    <row r="45" spans="1:6" ht="41.25" customHeight="1">
      <c r="A45" s="26">
        <v>7</v>
      </c>
      <c r="B45" s="4" t="s">
        <v>51</v>
      </c>
      <c r="C45" s="26" t="s">
        <v>12</v>
      </c>
      <c r="D45" s="5">
        <f>41/100</f>
        <v>0.41</v>
      </c>
      <c r="E45" s="3">
        <v>272.83520725156291</v>
      </c>
      <c r="F45" s="3">
        <f t="shared" si="2"/>
        <v>111.86243497314078</v>
      </c>
    </row>
    <row r="46" spans="1:6" ht="55.5" customHeight="1">
      <c r="A46" s="26">
        <v>8</v>
      </c>
      <c r="B46" s="4" t="s">
        <v>90</v>
      </c>
      <c r="C46" s="26" t="s">
        <v>14</v>
      </c>
      <c r="D46" s="5">
        <v>52.3</v>
      </c>
      <c r="E46" s="34">
        <v>68.959491719304623</v>
      </c>
      <c r="F46" s="34">
        <f t="shared" si="2"/>
        <v>3606.5814169196315</v>
      </c>
    </row>
    <row r="47" spans="1:6" s="40" customFormat="1" ht="52.5" customHeight="1">
      <c r="A47" s="37">
        <v>9</v>
      </c>
      <c r="B47" s="39" t="s">
        <v>98</v>
      </c>
      <c r="C47" s="37" t="s">
        <v>121</v>
      </c>
      <c r="D47" s="50">
        <v>4.0999999999999996</v>
      </c>
      <c r="E47" s="38">
        <v>82.04650407516651</v>
      </c>
      <c r="F47" s="38">
        <f t="shared" si="2"/>
        <v>336.39066670818266</v>
      </c>
    </row>
    <row r="48" spans="1:6" s="43" customFormat="1" ht="66.75" customHeight="1">
      <c r="A48" s="31">
        <v>10</v>
      </c>
      <c r="B48" s="32" t="s">
        <v>120</v>
      </c>
      <c r="C48" s="37" t="s">
        <v>95</v>
      </c>
      <c r="D48" s="41">
        <v>41</v>
      </c>
      <c r="E48" s="38">
        <v>1.2293039140012061</v>
      </c>
      <c r="F48" s="38">
        <f t="shared" si="2"/>
        <v>50.401460474049451</v>
      </c>
    </row>
    <row r="49" spans="1:6" s="40" customFormat="1" ht="41.25" customHeight="1">
      <c r="A49" s="37">
        <v>11</v>
      </c>
      <c r="B49" s="39" t="s">
        <v>96</v>
      </c>
      <c r="C49" s="31" t="s">
        <v>122</v>
      </c>
      <c r="D49" s="51">
        <f>103.96/1000</f>
        <v>0.10396</v>
      </c>
      <c r="E49" s="33">
        <v>1256.188224507918</v>
      </c>
      <c r="F49" s="33">
        <f t="shared" si="2"/>
        <v>130.59332781984315</v>
      </c>
    </row>
    <row r="50" spans="1:6" ht="111" customHeight="1">
      <c r="A50" s="26">
        <v>12</v>
      </c>
      <c r="B50" s="4" t="s">
        <v>20</v>
      </c>
      <c r="C50" s="26" t="s">
        <v>14</v>
      </c>
      <c r="D50" s="13">
        <v>103.96</v>
      </c>
      <c r="E50" s="3">
        <v>5.6066229204999516</v>
      </c>
      <c r="F50" s="3">
        <f t="shared" si="2"/>
        <v>582.86451881517496</v>
      </c>
    </row>
    <row r="51" spans="1:6" ht="39.75" customHeight="1">
      <c r="A51" s="26">
        <v>13</v>
      </c>
      <c r="B51" s="4" t="s">
        <v>35</v>
      </c>
      <c r="C51" s="26" t="s">
        <v>8</v>
      </c>
      <c r="D51" s="12">
        <v>2</v>
      </c>
      <c r="E51" s="3">
        <v>30.732597850030153</v>
      </c>
      <c r="F51" s="3">
        <f t="shared" si="2"/>
        <v>61.465195700060306</v>
      </c>
    </row>
    <row r="52" spans="1:6" ht="36.75" customHeight="1">
      <c r="A52" s="26">
        <v>14</v>
      </c>
      <c r="B52" s="4" t="s">
        <v>36</v>
      </c>
      <c r="C52" s="26" t="s">
        <v>8</v>
      </c>
      <c r="D52" s="12">
        <v>2</v>
      </c>
      <c r="E52" s="3">
        <v>126.34170976147395</v>
      </c>
      <c r="F52" s="3">
        <f t="shared" si="2"/>
        <v>252.6834195229479</v>
      </c>
    </row>
    <row r="53" spans="1:6">
      <c r="A53" s="26">
        <v>15</v>
      </c>
      <c r="B53" s="4" t="s">
        <v>119</v>
      </c>
      <c r="C53" s="26" t="s">
        <v>10</v>
      </c>
      <c r="D53" s="23">
        <f>2.5/1000*2</f>
        <v>5.0000000000000001E-3</v>
      </c>
      <c r="E53" s="3">
        <v>736.30694558994742</v>
      </c>
      <c r="F53" s="3">
        <f t="shared" si="2"/>
        <v>3.681534727949737</v>
      </c>
    </row>
    <row r="54" spans="1:6" ht="30" customHeight="1">
      <c r="A54" s="26">
        <v>16</v>
      </c>
      <c r="B54" s="4" t="s">
        <v>38</v>
      </c>
      <c r="C54" s="26" t="s">
        <v>10</v>
      </c>
      <c r="D54" s="24">
        <f>2.15/1000*2</f>
        <v>4.3E-3</v>
      </c>
      <c r="E54" s="3">
        <v>440.5056912834072</v>
      </c>
      <c r="F54" s="3">
        <f t="shared" si="2"/>
        <v>1.8941744725186509</v>
      </c>
    </row>
    <row r="55" spans="1:6" ht="33.75" customHeight="1">
      <c r="A55" s="26">
        <v>17</v>
      </c>
      <c r="B55" s="4" t="s">
        <v>37</v>
      </c>
      <c r="C55" s="26" t="s">
        <v>7</v>
      </c>
      <c r="D55" s="44">
        <f>0.1*2</f>
        <v>0.2</v>
      </c>
      <c r="E55" s="3">
        <v>1.7671243763767335</v>
      </c>
      <c r="F55" s="3">
        <f t="shared" si="2"/>
        <v>0.35342487527534672</v>
      </c>
    </row>
    <row r="56" spans="1:6" ht="30" customHeight="1">
      <c r="A56" s="26">
        <v>18</v>
      </c>
      <c r="B56" s="4" t="s">
        <v>54</v>
      </c>
      <c r="C56" s="26" t="s">
        <v>10</v>
      </c>
      <c r="D56" s="24">
        <f>12.46/1000*2</f>
        <v>2.4920000000000001E-2</v>
      </c>
      <c r="E56" s="3">
        <v>440.5056912834072</v>
      </c>
      <c r="F56" s="3">
        <f t="shared" si="2"/>
        <v>10.977401826782508</v>
      </c>
    </row>
    <row r="57" spans="1:6" ht="24" customHeight="1">
      <c r="A57" s="26"/>
      <c r="B57" s="20" t="s">
        <v>99</v>
      </c>
      <c r="C57" s="26"/>
      <c r="D57" s="12"/>
      <c r="E57" s="3"/>
      <c r="F57" s="3"/>
    </row>
    <row r="58" spans="1:6" ht="44.25" customHeight="1">
      <c r="A58" s="26">
        <v>1</v>
      </c>
      <c r="B58" s="11" t="s">
        <v>21</v>
      </c>
      <c r="C58" s="26" t="s">
        <v>10</v>
      </c>
      <c r="D58" s="5">
        <v>0.10314</v>
      </c>
      <c r="E58" s="3">
        <v>55.461247791235415</v>
      </c>
      <c r="F58" s="3">
        <f t="shared" ref="F58:F72" si="3">E58*D58</f>
        <v>5.7202730971880209</v>
      </c>
    </row>
    <row r="59" spans="1:6" ht="26.25" customHeight="1">
      <c r="A59" s="26">
        <v>2</v>
      </c>
      <c r="B59" s="4" t="s">
        <v>26</v>
      </c>
      <c r="C59" s="26" t="s">
        <v>10</v>
      </c>
      <c r="D59" s="14">
        <f>0.5/1000*2</f>
        <v>1E-3</v>
      </c>
      <c r="E59" s="3">
        <v>440.5056912834072</v>
      </c>
      <c r="F59" s="3">
        <f t="shared" si="3"/>
        <v>0.44050569128340722</v>
      </c>
    </row>
    <row r="60" spans="1:6" ht="32.25" customHeight="1">
      <c r="A60" s="26">
        <v>3</v>
      </c>
      <c r="B60" s="39" t="s">
        <v>27</v>
      </c>
      <c r="C60" s="26" t="s">
        <v>10</v>
      </c>
      <c r="D60" s="24">
        <f>0.72/1000*2</f>
        <v>1.4399999999999999E-3</v>
      </c>
      <c r="E60" s="3">
        <v>465.4759270365567</v>
      </c>
      <c r="F60" s="3">
        <f t="shared" si="3"/>
        <v>0.67028533493264164</v>
      </c>
    </row>
    <row r="61" spans="1:6" ht="53.25" customHeight="1">
      <c r="A61" s="26">
        <v>4</v>
      </c>
      <c r="B61" s="4" t="s">
        <v>100</v>
      </c>
      <c r="C61" s="26" t="s">
        <v>7</v>
      </c>
      <c r="D61" s="22">
        <f>0.8*2</f>
        <v>1.6</v>
      </c>
      <c r="E61" s="3">
        <v>3.1808238774781206</v>
      </c>
      <c r="F61" s="3">
        <f t="shared" si="3"/>
        <v>5.0893182039649929</v>
      </c>
    </row>
    <row r="62" spans="1:6" ht="32.25" customHeight="1">
      <c r="A62" s="26">
        <v>5</v>
      </c>
      <c r="B62" s="4" t="s">
        <v>25</v>
      </c>
      <c r="C62" s="26" t="s">
        <v>7</v>
      </c>
      <c r="D62" s="13">
        <f>0.08*2</f>
        <v>0.16</v>
      </c>
      <c r="E62" s="3">
        <v>906.61163657588952</v>
      </c>
      <c r="F62" s="3">
        <f t="shared" si="3"/>
        <v>145.05786185214234</v>
      </c>
    </row>
    <row r="63" spans="1:6" ht="32.25" customHeight="1">
      <c r="A63" s="26">
        <v>6</v>
      </c>
      <c r="B63" s="4" t="s">
        <v>101</v>
      </c>
      <c r="C63" s="26" t="s">
        <v>10</v>
      </c>
      <c r="D63" s="14">
        <f>17.6/1000*2</f>
        <v>3.5200000000000002E-2</v>
      </c>
      <c r="E63" s="3">
        <v>736.30694558994742</v>
      </c>
      <c r="F63" s="3">
        <f t="shared" si="3"/>
        <v>25.918004484766151</v>
      </c>
    </row>
    <row r="64" spans="1:6" ht="28.5" customHeight="1">
      <c r="A64" s="26">
        <v>7</v>
      </c>
      <c r="B64" s="4" t="s">
        <v>28</v>
      </c>
      <c r="C64" s="26" t="s">
        <v>8</v>
      </c>
      <c r="D64" s="12">
        <v>4</v>
      </c>
      <c r="E64" s="3">
        <v>0.76831494625075381</v>
      </c>
      <c r="F64" s="3">
        <f t="shared" si="3"/>
        <v>3.0732597850030152</v>
      </c>
    </row>
    <row r="65" spans="1:6" ht="31.5" customHeight="1">
      <c r="A65" s="26">
        <v>8</v>
      </c>
      <c r="B65" s="4" t="s">
        <v>22</v>
      </c>
      <c r="C65" s="26" t="s">
        <v>7</v>
      </c>
      <c r="D65" s="12">
        <f>3.5*2</f>
        <v>7</v>
      </c>
      <c r="E65" s="3">
        <v>3.011794589302955</v>
      </c>
      <c r="F65" s="3">
        <f t="shared" si="3"/>
        <v>21.082562125120685</v>
      </c>
    </row>
    <row r="66" spans="1:6" ht="33" customHeight="1">
      <c r="A66" s="26">
        <v>9</v>
      </c>
      <c r="B66" s="4" t="s">
        <v>23</v>
      </c>
      <c r="C66" s="26" t="s">
        <v>7</v>
      </c>
      <c r="D66" s="12">
        <f>0.5*2</f>
        <v>1</v>
      </c>
      <c r="E66" s="3">
        <v>1.0602746258260403</v>
      </c>
      <c r="F66" s="3">
        <f t="shared" si="3"/>
        <v>1.0602746258260403</v>
      </c>
    </row>
    <row r="67" spans="1:6" ht="36" customHeight="1">
      <c r="A67" s="26">
        <v>10</v>
      </c>
      <c r="B67" s="4" t="s">
        <v>102</v>
      </c>
      <c r="C67" s="26" t="s">
        <v>10</v>
      </c>
      <c r="D67" s="23">
        <f>2.5/1000*2</f>
        <v>5.0000000000000001E-3</v>
      </c>
      <c r="E67" s="3">
        <v>736.30694558994742</v>
      </c>
      <c r="F67" s="3">
        <f t="shared" si="3"/>
        <v>3.681534727949737</v>
      </c>
    </row>
    <row r="68" spans="1:6" ht="38.25" customHeight="1">
      <c r="A68" s="26">
        <v>11</v>
      </c>
      <c r="B68" s="4" t="s">
        <v>16</v>
      </c>
      <c r="C68" s="26" t="s">
        <v>12</v>
      </c>
      <c r="D68" s="5">
        <f>4.8/100*2</f>
        <v>9.6000000000000002E-2</v>
      </c>
      <c r="E68" s="3">
        <v>159.40139043228467</v>
      </c>
      <c r="F68" s="3">
        <f t="shared" si="3"/>
        <v>15.302533481499328</v>
      </c>
    </row>
    <row r="69" spans="1:6" ht="26.25" customHeight="1">
      <c r="A69" s="26">
        <v>12</v>
      </c>
      <c r="B69" s="4" t="s">
        <v>29</v>
      </c>
      <c r="C69" s="26" t="s">
        <v>8</v>
      </c>
      <c r="D69" s="12">
        <v>2</v>
      </c>
      <c r="E69" s="3">
        <v>6.1465195700060304</v>
      </c>
      <c r="F69" s="3">
        <f t="shared" si="3"/>
        <v>12.293039140012061</v>
      </c>
    </row>
    <row r="70" spans="1:6" ht="38.25" customHeight="1">
      <c r="A70" s="26">
        <v>13</v>
      </c>
      <c r="B70" s="4" t="s">
        <v>15</v>
      </c>
      <c r="C70" s="26" t="s">
        <v>9</v>
      </c>
      <c r="D70" s="5">
        <f>0.28*2</f>
        <v>0.56000000000000005</v>
      </c>
      <c r="E70" s="3">
        <v>46.729838515083543</v>
      </c>
      <c r="F70" s="3">
        <f t="shared" si="3"/>
        <v>26.168709568446786</v>
      </c>
    </row>
    <row r="71" spans="1:6" ht="42" customHeight="1">
      <c r="A71" s="26">
        <v>14</v>
      </c>
      <c r="B71" s="4" t="s">
        <v>35</v>
      </c>
      <c r="C71" s="26" t="s">
        <v>8</v>
      </c>
      <c r="D71" s="12">
        <v>2</v>
      </c>
      <c r="E71" s="3">
        <v>30.732597850030153</v>
      </c>
      <c r="F71" s="3">
        <f t="shared" si="3"/>
        <v>61.465195700060306</v>
      </c>
    </row>
    <row r="72" spans="1:6" ht="38.25" customHeight="1">
      <c r="A72" s="26">
        <v>15</v>
      </c>
      <c r="B72" s="4" t="s">
        <v>36</v>
      </c>
      <c r="C72" s="26" t="s">
        <v>8</v>
      </c>
      <c r="D72" s="12">
        <v>2</v>
      </c>
      <c r="E72" s="3">
        <v>126.34170976147395</v>
      </c>
      <c r="F72" s="3">
        <f t="shared" si="3"/>
        <v>252.6834195229479</v>
      </c>
    </row>
    <row r="73" spans="1:6" ht="25.5" customHeight="1">
      <c r="A73" s="26"/>
      <c r="B73" s="20" t="s">
        <v>30</v>
      </c>
      <c r="C73" s="26"/>
      <c r="D73" s="5"/>
      <c r="E73" s="3"/>
      <c r="F73" s="3"/>
    </row>
    <row r="74" spans="1:6" ht="31.5" customHeight="1">
      <c r="A74" s="26">
        <v>1</v>
      </c>
      <c r="B74" s="4" t="s">
        <v>103</v>
      </c>
      <c r="C74" s="26" t="s">
        <v>10</v>
      </c>
      <c r="D74" s="23">
        <v>0.03</v>
      </c>
      <c r="E74" s="3">
        <v>422.57322043791464</v>
      </c>
      <c r="F74" s="3">
        <f t="shared" ref="F74:F82" si="4">E74*D74</f>
        <v>12.677196613137438</v>
      </c>
    </row>
    <row r="75" spans="1:6" s="40" customFormat="1" ht="31.5" customHeight="1">
      <c r="A75" s="37">
        <v>2</v>
      </c>
      <c r="B75" s="39" t="s">
        <v>104</v>
      </c>
      <c r="C75" s="37" t="s">
        <v>10</v>
      </c>
      <c r="D75" s="19">
        <f>9.8/1000+0.0076</f>
        <v>1.7400000000000002E-2</v>
      </c>
      <c r="E75" s="38">
        <v>45.371804591491859</v>
      </c>
      <c r="F75" s="38">
        <f t="shared" si="4"/>
        <v>0.78946939989195841</v>
      </c>
    </row>
    <row r="76" spans="1:6" s="40" customFormat="1" ht="35.25" customHeight="1">
      <c r="A76" s="37">
        <v>3</v>
      </c>
      <c r="B76" s="39" t="s">
        <v>32</v>
      </c>
      <c r="C76" s="37" t="s">
        <v>7</v>
      </c>
      <c r="D76" s="41">
        <v>20</v>
      </c>
      <c r="E76" s="38">
        <v>1.7671243763767335</v>
      </c>
      <c r="F76" s="38">
        <f t="shared" si="4"/>
        <v>35.342487527534672</v>
      </c>
    </row>
    <row r="77" spans="1:6" ht="25.5" customHeight="1">
      <c r="A77" s="26">
        <v>4</v>
      </c>
      <c r="B77" s="4" t="s">
        <v>105</v>
      </c>
      <c r="C77" s="26" t="s">
        <v>10</v>
      </c>
      <c r="D77" s="24">
        <f>6.42/1000</f>
        <v>6.4200000000000004E-3</v>
      </c>
      <c r="E77" s="3">
        <v>440.5056912834072</v>
      </c>
      <c r="F77" s="3">
        <f t="shared" si="4"/>
        <v>2.8280465380394744</v>
      </c>
    </row>
    <row r="78" spans="1:6" ht="33" customHeight="1">
      <c r="A78" s="5">
        <v>5</v>
      </c>
      <c r="B78" s="11" t="s">
        <v>106</v>
      </c>
      <c r="C78" s="5" t="s">
        <v>7</v>
      </c>
      <c r="D78" s="22">
        <v>1.6</v>
      </c>
      <c r="E78" s="3">
        <v>15.956965408633039</v>
      </c>
      <c r="F78" s="3">
        <f t="shared" si="4"/>
        <v>25.531144653812863</v>
      </c>
    </row>
    <row r="79" spans="1:6" ht="30" customHeight="1">
      <c r="A79" s="26">
        <v>6</v>
      </c>
      <c r="B79" s="4" t="s">
        <v>31</v>
      </c>
      <c r="C79" s="26" t="s">
        <v>8</v>
      </c>
      <c r="D79" s="5">
        <f>1*2</f>
        <v>2</v>
      </c>
      <c r="E79" s="3">
        <v>77.743810895923204</v>
      </c>
      <c r="F79" s="3">
        <f t="shared" si="4"/>
        <v>155.48762179184641</v>
      </c>
    </row>
    <row r="80" spans="1:6" ht="60.75" customHeight="1">
      <c r="A80" s="26">
        <v>7</v>
      </c>
      <c r="B80" s="4" t="s">
        <v>107</v>
      </c>
      <c r="C80" s="26" t="s">
        <v>9</v>
      </c>
      <c r="D80" s="5">
        <v>0.22</v>
      </c>
      <c r="E80" s="3">
        <v>69.076793353968242</v>
      </c>
      <c r="F80" s="3">
        <f t="shared" si="4"/>
        <v>15.196894537873014</v>
      </c>
    </row>
    <row r="81" spans="1:6" ht="42" customHeight="1">
      <c r="A81" s="26">
        <v>8</v>
      </c>
      <c r="B81" s="4" t="s">
        <v>34</v>
      </c>
      <c r="C81" s="26" t="s">
        <v>12</v>
      </c>
      <c r="D81" s="5">
        <f>2.2/100</f>
        <v>2.2000000000000002E-2</v>
      </c>
      <c r="E81" s="3">
        <v>161.60030780845435</v>
      </c>
      <c r="F81" s="3">
        <f t="shared" si="4"/>
        <v>3.5552067717859961</v>
      </c>
    </row>
    <row r="82" spans="1:6" ht="29.25" customHeight="1">
      <c r="A82" s="26">
        <v>9</v>
      </c>
      <c r="B82" s="4" t="s">
        <v>33</v>
      </c>
      <c r="C82" s="26" t="s">
        <v>8</v>
      </c>
      <c r="D82" s="12">
        <f>6*2</f>
        <v>12</v>
      </c>
      <c r="E82" s="3">
        <v>4.609889677504523E-2</v>
      </c>
      <c r="F82" s="3">
        <f t="shared" si="4"/>
        <v>0.55318676130054278</v>
      </c>
    </row>
    <row r="83" spans="1:6" ht="29.25" customHeight="1">
      <c r="A83" s="26"/>
      <c r="B83" s="20" t="s">
        <v>55</v>
      </c>
      <c r="C83" s="26"/>
      <c r="D83" s="23"/>
      <c r="E83" s="3"/>
      <c r="F83" s="3"/>
    </row>
    <row r="84" spans="1:6" ht="48.75" customHeight="1">
      <c r="A84" s="26">
        <v>1</v>
      </c>
      <c r="B84" s="4" t="s">
        <v>17</v>
      </c>
      <c r="C84" s="26" t="s">
        <v>7</v>
      </c>
      <c r="D84" s="5">
        <v>10</v>
      </c>
      <c r="E84" s="3">
        <v>5.8823892840568286</v>
      </c>
      <c r="F84" s="3">
        <f t="shared" ref="F84:F100" si="5">E84*D84</f>
        <v>58.823892840568284</v>
      </c>
    </row>
    <row r="85" spans="1:6" ht="30">
      <c r="A85" s="26">
        <v>2</v>
      </c>
      <c r="B85" s="4" t="s">
        <v>56</v>
      </c>
      <c r="C85" s="26" t="s">
        <v>7</v>
      </c>
      <c r="D85" s="5">
        <v>8</v>
      </c>
      <c r="E85" s="3">
        <v>5.8823892840568286</v>
      </c>
      <c r="F85" s="3">
        <f t="shared" si="5"/>
        <v>47.059114272454629</v>
      </c>
    </row>
    <row r="86" spans="1:6" ht="45">
      <c r="A86" s="26">
        <v>3</v>
      </c>
      <c r="B86" s="4" t="s">
        <v>57</v>
      </c>
      <c r="C86" s="26" t="s">
        <v>7</v>
      </c>
      <c r="D86" s="5">
        <v>20</v>
      </c>
      <c r="E86" s="3">
        <v>3.0374561041928017</v>
      </c>
      <c r="F86" s="3">
        <f t="shared" si="5"/>
        <v>60.749122083856037</v>
      </c>
    </row>
    <row r="87" spans="1:6" ht="36" customHeight="1">
      <c r="A87" s="26">
        <v>4</v>
      </c>
      <c r="B87" s="4" t="s">
        <v>58</v>
      </c>
      <c r="C87" s="26" t="s">
        <v>8</v>
      </c>
      <c r="D87" s="12">
        <v>4</v>
      </c>
      <c r="E87" s="3">
        <v>4.6098896775045226</v>
      </c>
      <c r="F87" s="3">
        <f t="shared" si="5"/>
        <v>18.43955871001809</v>
      </c>
    </row>
    <row r="88" spans="1:6" ht="30">
      <c r="A88" s="26">
        <v>5</v>
      </c>
      <c r="B88" s="4" t="s">
        <v>59</v>
      </c>
      <c r="C88" s="26" t="s">
        <v>8</v>
      </c>
      <c r="D88" s="12">
        <v>1</v>
      </c>
      <c r="E88" s="3">
        <v>4.2564648022291767</v>
      </c>
      <c r="F88" s="3">
        <f t="shared" si="5"/>
        <v>4.2564648022291767</v>
      </c>
    </row>
    <row r="89" spans="1:6" ht="30">
      <c r="A89" s="26">
        <v>6</v>
      </c>
      <c r="B89" s="11" t="s">
        <v>60</v>
      </c>
      <c r="C89" s="5" t="s">
        <v>8</v>
      </c>
      <c r="D89" s="5">
        <v>1</v>
      </c>
      <c r="E89" s="3">
        <v>41.021385665761976</v>
      </c>
      <c r="F89" s="3">
        <f t="shared" si="5"/>
        <v>41.021385665761976</v>
      </c>
    </row>
    <row r="90" spans="1:6">
      <c r="A90" s="26">
        <v>7</v>
      </c>
      <c r="B90" s="11" t="s">
        <v>61</v>
      </c>
      <c r="C90" s="5" t="s">
        <v>8</v>
      </c>
      <c r="D90" s="5">
        <v>1</v>
      </c>
      <c r="E90" s="3">
        <v>47.782557192768607</v>
      </c>
      <c r="F90" s="3">
        <f t="shared" si="5"/>
        <v>47.782557192768607</v>
      </c>
    </row>
    <row r="91" spans="1:6" ht="30">
      <c r="A91" s="26">
        <v>8</v>
      </c>
      <c r="B91" s="4" t="s">
        <v>62</v>
      </c>
      <c r="C91" s="26" t="s">
        <v>8</v>
      </c>
      <c r="D91" s="5">
        <v>2</v>
      </c>
      <c r="E91" s="3">
        <v>18.428884638026975</v>
      </c>
      <c r="F91" s="3">
        <f t="shared" si="5"/>
        <v>36.857769276053951</v>
      </c>
    </row>
    <row r="92" spans="1:6" ht="30">
      <c r="A92" s="26">
        <v>9</v>
      </c>
      <c r="B92" s="4" t="s">
        <v>108</v>
      </c>
      <c r="C92" s="26" t="s">
        <v>8</v>
      </c>
      <c r="D92" s="12">
        <v>2</v>
      </c>
      <c r="E92" s="3">
        <v>13.522343054013268</v>
      </c>
      <c r="F92" s="3">
        <f t="shared" si="5"/>
        <v>27.044686108026536</v>
      </c>
    </row>
    <row r="93" spans="1:6" ht="30">
      <c r="A93" s="26">
        <v>10</v>
      </c>
      <c r="B93" s="4" t="s">
        <v>63</v>
      </c>
      <c r="C93" s="26" t="s">
        <v>8</v>
      </c>
      <c r="D93" s="12">
        <v>2</v>
      </c>
      <c r="E93" s="3">
        <v>2.1512818495021104</v>
      </c>
      <c r="F93" s="3">
        <f t="shared" si="5"/>
        <v>4.3025636990042209</v>
      </c>
    </row>
    <row r="94" spans="1:6" ht="45">
      <c r="A94" s="26">
        <v>11</v>
      </c>
      <c r="B94" s="4" t="s">
        <v>64</v>
      </c>
      <c r="C94" s="26" t="s">
        <v>8</v>
      </c>
      <c r="D94" s="12">
        <v>1</v>
      </c>
      <c r="E94" s="3">
        <v>7.6831494625075383</v>
      </c>
      <c r="F94" s="3">
        <f t="shared" si="5"/>
        <v>7.6831494625075383</v>
      </c>
    </row>
    <row r="95" spans="1:6">
      <c r="A95" s="26">
        <v>12</v>
      </c>
      <c r="B95" s="4" t="s">
        <v>19</v>
      </c>
      <c r="C95" s="26" t="s">
        <v>8</v>
      </c>
      <c r="D95" s="12">
        <v>4</v>
      </c>
      <c r="E95" s="3">
        <v>1.0910072236760704</v>
      </c>
      <c r="F95" s="3">
        <f t="shared" si="5"/>
        <v>4.3640288947042816</v>
      </c>
    </row>
    <row r="96" spans="1:6">
      <c r="A96" s="26">
        <v>13</v>
      </c>
      <c r="B96" s="4" t="s">
        <v>42</v>
      </c>
      <c r="C96" s="26" t="s">
        <v>10</v>
      </c>
      <c r="D96" s="23">
        <f>3.8/1000</f>
        <v>3.8E-3</v>
      </c>
      <c r="E96" s="3">
        <v>736.30694558994742</v>
      </c>
      <c r="F96" s="3">
        <f t="shared" si="5"/>
        <v>2.7979663932418002</v>
      </c>
    </row>
    <row r="97" spans="1:6" ht="42" customHeight="1">
      <c r="A97" s="26">
        <v>14</v>
      </c>
      <c r="B97" s="4" t="s">
        <v>39</v>
      </c>
      <c r="C97" s="26" t="s">
        <v>12</v>
      </c>
      <c r="D97" s="13">
        <v>0.11</v>
      </c>
      <c r="E97" s="3">
        <v>113.82533988233344</v>
      </c>
      <c r="F97" s="3">
        <f t="shared" si="5"/>
        <v>12.520787387056679</v>
      </c>
    </row>
    <row r="98" spans="1:6" ht="58.5" customHeight="1">
      <c r="A98" s="26">
        <v>15</v>
      </c>
      <c r="B98" s="4" t="s">
        <v>43</v>
      </c>
      <c r="C98" s="26" t="s">
        <v>12</v>
      </c>
      <c r="D98" s="14">
        <v>8.0000000000000002E-3</v>
      </c>
      <c r="E98" s="3">
        <v>535.54257483677497</v>
      </c>
      <c r="F98" s="3">
        <f t="shared" si="5"/>
        <v>4.2843405986942003</v>
      </c>
    </row>
    <row r="99" spans="1:6" ht="48" customHeight="1">
      <c r="A99" s="26">
        <v>16</v>
      </c>
      <c r="B99" s="4" t="s">
        <v>44</v>
      </c>
      <c r="C99" s="26" t="s">
        <v>12</v>
      </c>
      <c r="D99" s="14">
        <v>1.4999999999999999E-2</v>
      </c>
      <c r="E99" s="3">
        <v>161.60030780845435</v>
      </c>
      <c r="F99" s="3">
        <f t="shared" si="5"/>
        <v>2.424004617126815</v>
      </c>
    </row>
    <row r="100" spans="1:6" ht="55.5" customHeight="1">
      <c r="A100" s="26">
        <v>17</v>
      </c>
      <c r="B100" s="4" t="s">
        <v>45</v>
      </c>
      <c r="C100" s="26" t="s">
        <v>12</v>
      </c>
      <c r="D100" s="14">
        <v>3.5000000000000003E-2</v>
      </c>
      <c r="E100" s="3">
        <v>158.50603263380495</v>
      </c>
      <c r="F100" s="3">
        <f t="shared" si="5"/>
        <v>5.5477111421831742</v>
      </c>
    </row>
    <row r="101" spans="1:6" ht="18">
      <c r="A101" s="17"/>
      <c r="B101" s="20" t="s">
        <v>109</v>
      </c>
      <c r="C101" s="17"/>
      <c r="D101" s="25"/>
      <c r="E101" s="17"/>
      <c r="F101" s="17"/>
    </row>
    <row r="102" spans="1:6" ht="30">
      <c r="A102" s="26">
        <v>1</v>
      </c>
      <c r="B102" s="4" t="s">
        <v>110</v>
      </c>
      <c r="C102" s="26" t="s">
        <v>7</v>
      </c>
      <c r="D102" s="5">
        <v>8</v>
      </c>
      <c r="E102" s="3">
        <v>5.2105747242430169</v>
      </c>
      <c r="F102" s="3">
        <f t="shared" ref="F102:F116" si="6">E102*D102</f>
        <v>41.684597793944135</v>
      </c>
    </row>
    <row r="103" spans="1:6" ht="33" customHeight="1">
      <c r="A103" s="26">
        <v>2</v>
      </c>
      <c r="B103" s="4" t="s">
        <v>111</v>
      </c>
      <c r="C103" s="26" t="s">
        <v>8</v>
      </c>
      <c r="D103" s="12">
        <v>1</v>
      </c>
      <c r="E103" s="3">
        <v>4.2871974000792061</v>
      </c>
      <c r="F103" s="3">
        <f t="shared" si="6"/>
        <v>4.2871974000792061</v>
      </c>
    </row>
    <row r="104" spans="1:6" ht="37.5" customHeight="1">
      <c r="A104" s="26">
        <v>3</v>
      </c>
      <c r="B104" s="4" t="s">
        <v>66</v>
      </c>
      <c r="C104" s="26" t="s">
        <v>8</v>
      </c>
      <c r="D104" s="12">
        <v>1</v>
      </c>
      <c r="E104" s="3">
        <v>4.2564648022291767</v>
      </c>
      <c r="F104" s="3">
        <f t="shared" si="6"/>
        <v>4.2564648022291767</v>
      </c>
    </row>
    <row r="105" spans="1:6" ht="51" customHeight="1">
      <c r="A105" s="26">
        <v>4</v>
      </c>
      <c r="B105" s="11" t="s">
        <v>112</v>
      </c>
      <c r="C105" s="5" t="s">
        <v>8</v>
      </c>
      <c r="D105" s="5">
        <v>1</v>
      </c>
      <c r="E105" s="3">
        <v>47.782557192768607</v>
      </c>
      <c r="F105" s="3">
        <f t="shared" si="6"/>
        <v>47.782557192768607</v>
      </c>
    </row>
    <row r="106" spans="1:6" ht="51" customHeight="1">
      <c r="A106" s="26">
        <v>5</v>
      </c>
      <c r="B106" s="11" t="s">
        <v>113</v>
      </c>
      <c r="C106" s="5" t="s">
        <v>8</v>
      </c>
      <c r="D106" s="5">
        <v>1</v>
      </c>
      <c r="E106" s="3">
        <v>46.092264311016947</v>
      </c>
      <c r="F106" s="3">
        <f t="shared" si="6"/>
        <v>46.092264311016947</v>
      </c>
    </row>
    <row r="107" spans="1:6" ht="30">
      <c r="A107" s="26">
        <v>6</v>
      </c>
      <c r="B107" s="4" t="s">
        <v>114</v>
      </c>
      <c r="C107" s="26" t="s">
        <v>8</v>
      </c>
      <c r="D107" s="5">
        <v>1</v>
      </c>
      <c r="E107" s="3">
        <v>16.231727975648671</v>
      </c>
      <c r="F107" s="3">
        <f t="shared" si="6"/>
        <v>16.231727975648671</v>
      </c>
    </row>
    <row r="108" spans="1:6" ht="30">
      <c r="A108" s="26">
        <v>7</v>
      </c>
      <c r="B108" s="4" t="s">
        <v>115</v>
      </c>
      <c r="C108" s="26" t="s">
        <v>8</v>
      </c>
      <c r="D108" s="12">
        <v>1</v>
      </c>
      <c r="E108" s="3">
        <v>11.985713161511759</v>
      </c>
      <c r="F108" s="3">
        <f t="shared" si="6"/>
        <v>11.985713161511759</v>
      </c>
    </row>
    <row r="109" spans="1:6" ht="30">
      <c r="A109" s="26">
        <v>8</v>
      </c>
      <c r="B109" s="4" t="s">
        <v>67</v>
      </c>
      <c r="C109" s="26" t="s">
        <v>8</v>
      </c>
      <c r="D109" s="12">
        <v>1</v>
      </c>
      <c r="E109" s="3">
        <v>2.1205492516520805</v>
      </c>
      <c r="F109" s="3">
        <f t="shared" si="6"/>
        <v>2.1205492516520805</v>
      </c>
    </row>
    <row r="110" spans="1:6">
      <c r="A110" s="26">
        <v>9</v>
      </c>
      <c r="B110" s="4" t="s">
        <v>116</v>
      </c>
      <c r="C110" s="26" t="s">
        <v>8</v>
      </c>
      <c r="D110" s="12">
        <v>3</v>
      </c>
      <c r="E110" s="3">
        <v>1.0910072236760704</v>
      </c>
      <c r="F110" s="3">
        <f t="shared" si="6"/>
        <v>3.2730216710282112</v>
      </c>
    </row>
    <row r="111" spans="1:6">
      <c r="A111" s="26">
        <v>10</v>
      </c>
      <c r="B111" s="4" t="s">
        <v>42</v>
      </c>
      <c r="C111" s="26" t="s">
        <v>10</v>
      </c>
      <c r="D111" s="23">
        <v>1.9E-3</v>
      </c>
      <c r="E111" s="3">
        <v>736.30694558994742</v>
      </c>
      <c r="F111" s="3">
        <f t="shared" si="6"/>
        <v>1.3989831966209001</v>
      </c>
    </row>
    <row r="112" spans="1:6" ht="42" customHeight="1">
      <c r="A112" s="26">
        <v>11</v>
      </c>
      <c r="B112" s="4" t="s">
        <v>39</v>
      </c>
      <c r="C112" s="26" t="s">
        <v>12</v>
      </c>
      <c r="D112" s="13">
        <v>0.11</v>
      </c>
      <c r="E112" s="3">
        <v>113.82533988233344</v>
      </c>
      <c r="F112" s="3">
        <f t="shared" si="6"/>
        <v>12.520787387056679</v>
      </c>
    </row>
    <row r="113" spans="1:6" ht="58.5" customHeight="1">
      <c r="A113" s="26">
        <v>12</v>
      </c>
      <c r="B113" s="4" t="s">
        <v>43</v>
      </c>
      <c r="C113" s="26" t="s">
        <v>12</v>
      </c>
      <c r="D113" s="14">
        <f>1.5/100</f>
        <v>1.4999999999999999E-2</v>
      </c>
      <c r="E113" s="3">
        <v>535.54257483677497</v>
      </c>
      <c r="F113" s="3">
        <f t="shared" si="6"/>
        <v>8.0331386225516237</v>
      </c>
    </row>
    <row r="114" spans="1:6" ht="48" customHeight="1">
      <c r="A114" s="26">
        <v>13</v>
      </c>
      <c r="B114" s="4" t="s">
        <v>44</v>
      </c>
      <c r="C114" s="26" t="s">
        <v>12</v>
      </c>
      <c r="D114" s="14">
        <f>0.5/100</f>
        <v>5.0000000000000001E-3</v>
      </c>
      <c r="E114" s="3">
        <v>161.60030780845435</v>
      </c>
      <c r="F114" s="3">
        <f t="shared" si="6"/>
        <v>0.80800153904227179</v>
      </c>
    </row>
    <row r="115" spans="1:6" ht="55.5" customHeight="1">
      <c r="A115" s="26">
        <v>14</v>
      </c>
      <c r="B115" s="4" t="s">
        <v>45</v>
      </c>
      <c r="C115" s="26" t="s">
        <v>12</v>
      </c>
      <c r="D115" s="14">
        <f>2.5/100</f>
        <v>2.5000000000000001E-2</v>
      </c>
      <c r="E115" s="3">
        <v>158.50603263380495</v>
      </c>
      <c r="F115" s="3">
        <f t="shared" si="6"/>
        <v>3.9626508158451239</v>
      </c>
    </row>
    <row r="116" spans="1:6" ht="40.5" customHeight="1">
      <c r="A116" s="26">
        <v>15</v>
      </c>
      <c r="B116" s="4" t="s">
        <v>68</v>
      </c>
      <c r="C116" s="26" t="s">
        <v>8</v>
      </c>
      <c r="D116" s="12">
        <v>1</v>
      </c>
      <c r="E116" s="3">
        <v>1.3753368233796337</v>
      </c>
      <c r="F116" s="3">
        <f t="shared" si="6"/>
        <v>1.3753368233796337</v>
      </c>
    </row>
    <row r="117" spans="1:6" ht="26.25" customHeight="1">
      <c r="A117" s="17"/>
      <c r="B117" s="20" t="s">
        <v>46</v>
      </c>
      <c r="C117" s="17"/>
      <c r="D117" s="25"/>
      <c r="E117" s="17"/>
      <c r="F117" s="17"/>
    </row>
    <row r="118" spans="1:6" ht="38.25" customHeight="1">
      <c r="A118" s="26">
        <v>1</v>
      </c>
      <c r="B118" s="4" t="s">
        <v>69</v>
      </c>
      <c r="C118" s="26" t="s">
        <v>7</v>
      </c>
      <c r="D118" s="5">
        <v>8</v>
      </c>
      <c r="E118" s="3">
        <v>5.8823892840568286</v>
      </c>
      <c r="F118" s="3">
        <f t="shared" ref="F118:F127" si="7">E118*D118</f>
        <v>47.059114272454629</v>
      </c>
    </row>
    <row r="119" spans="1:6" ht="36.75" customHeight="1">
      <c r="A119" s="26">
        <v>2</v>
      </c>
      <c r="B119" s="4" t="s">
        <v>70</v>
      </c>
      <c r="C119" s="26" t="s">
        <v>8</v>
      </c>
      <c r="D119" s="12">
        <v>1</v>
      </c>
      <c r="E119" s="3">
        <v>4.1028018129790249</v>
      </c>
      <c r="F119" s="3">
        <f t="shared" si="7"/>
        <v>4.1028018129790249</v>
      </c>
    </row>
    <row r="120" spans="1:6" ht="39.75" customHeight="1">
      <c r="A120" s="26">
        <v>3</v>
      </c>
      <c r="B120" s="4" t="s">
        <v>59</v>
      </c>
      <c r="C120" s="26" t="s">
        <v>8</v>
      </c>
      <c r="D120" s="12">
        <v>1</v>
      </c>
      <c r="E120" s="3">
        <v>4.7635526667546735</v>
      </c>
      <c r="F120" s="3">
        <f t="shared" si="7"/>
        <v>4.7635526667546735</v>
      </c>
    </row>
    <row r="121" spans="1:6">
      <c r="A121" s="26">
        <v>4</v>
      </c>
      <c r="B121" s="11" t="s">
        <v>61</v>
      </c>
      <c r="C121" s="5" t="s">
        <v>8</v>
      </c>
      <c r="D121" s="5">
        <v>1</v>
      </c>
      <c r="E121" s="3">
        <v>48.397209149769218</v>
      </c>
      <c r="F121" s="3">
        <f t="shared" si="7"/>
        <v>48.397209149769218</v>
      </c>
    </row>
    <row r="122" spans="1:6" ht="30">
      <c r="A122" s="26">
        <v>5</v>
      </c>
      <c r="B122" s="4" t="s">
        <v>62</v>
      </c>
      <c r="C122" s="26" t="s">
        <v>8</v>
      </c>
      <c r="D122" s="5">
        <v>1</v>
      </c>
      <c r="E122" s="3">
        <v>16.431265777775018</v>
      </c>
      <c r="F122" s="3">
        <f t="shared" si="7"/>
        <v>16.431265777775018</v>
      </c>
    </row>
    <row r="123" spans="1:6" ht="30">
      <c r="A123" s="26">
        <v>6</v>
      </c>
      <c r="B123" s="4" t="s">
        <v>18</v>
      </c>
      <c r="C123" s="26" t="s">
        <v>8</v>
      </c>
      <c r="D123" s="12">
        <v>1</v>
      </c>
      <c r="E123" s="3">
        <v>12.600365118512363</v>
      </c>
      <c r="F123" s="3">
        <f t="shared" si="7"/>
        <v>12.600365118512363</v>
      </c>
    </row>
    <row r="124" spans="1:6" ht="30">
      <c r="A124" s="26">
        <v>7</v>
      </c>
      <c r="B124" s="4" t="s">
        <v>63</v>
      </c>
      <c r="C124" s="26" t="s">
        <v>8</v>
      </c>
      <c r="D124" s="12">
        <v>1</v>
      </c>
      <c r="E124" s="3">
        <v>2.3049448387522613</v>
      </c>
      <c r="F124" s="3">
        <f t="shared" si="7"/>
        <v>2.3049448387522613</v>
      </c>
    </row>
    <row r="125" spans="1:6">
      <c r="A125" s="26">
        <v>8</v>
      </c>
      <c r="B125" s="4" t="s">
        <v>65</v>
      </c>
      <c r="C125" s="26" t="s">
        <v>8</v>
      </c>
      <c r="D125" s="12">
        <v>3</v>
      </c>
      <c r="E125" s="3">
        <v>0.99880943012597989</v>
      </c>
      <c r="F125" s="3">
        <f t="shared" si="7"/>
        <v>2.9964282903779398</v>
      </c>
    </row>
    <row r="126" spans="1:6">
      <c r="A126" s="26">
        <v>9</v>
      </c>
      <c r="B126" s="4" t="s">
        <v>42</v>
      </c>
      <c r="C126" s="26" t="s">
        <v>10</v>
      </c>
      <c r="D126" s="23">
        <v>1.9E-3</v>
      </c>
      <c r="E126" s="3">
        <v>736.30694558994742</v>
      </c>
      <c r="F126" s="3">
        <f t="shared" si="7"/>
        <v>1.3989831966209001</v>
      </c>
    </row>
    <row r="127" spans="1:6">
      <c r="A127" s="26">
        <v>10</v>
      </c>
      <c r="B127" s="11" t="s">
        <v>112</v>
      </c>
      <c r="C127" s="5" t="s">
        <v>8</v>
      </c>
      <c r="D127" s="5">
        <v>3</v>
      </c>
      <c r="E127" s="3">
        <v>44.462607916662783</v>
      </c>
      <c r="F127" s="3">
        <f t="shared" si="7"/>
        <v>133.38782374998834</v>
      </c>
    </row>
    <row r="128" spans="1:6" ht="33" customHeight="1">
      <c r="A128" s="26"/>
      <c r="B128" s="20" t="s">
        <v>117</v>
      </c>
      <c r="C128" s="26"/>
      <c r="D128" s="23"/>
      <c r="E128" s="3"/>
      <c r="F128" s="3"/>
    </row>
    <row r="129" spans="1:6" ht="40.5" customHeight="1">
      <c r="A129" s="26">
        <v>1</v>
      </c>
      <c r="B129" s="4" t="s">
        <v>41</v>
      </c>
      <c r="C129" s="26" t="s">
        <v>10</v>
      </c>
      <c r="D129" s="24">
        <v>1.6639999999999999E-2</v>
      </c>
      <c r="E129" s="3">
        <v>1265.6353546668583</v>
      </c>
      <c r="F129" s="3">
        <f>E129*D129</f>
        <v>21.060172301656522</v>
      </c>
    </row>
    <row r="130" spans="1:6" ht="27" customHeight="1">
      <c r="A130" s="26">
        <v>2</v>
      </c>
      <c r="B130" s="4" t="s">
        <v>47</v>
      </c>
      <c r="C130" s="26" t="s">
        <v>13</v>
      </c>
      <c r="D130" s="13">
        <v>1.76</v>
      </c>
      <c r="E130" s="3">
        <v>1.5366298925015076</v>
      </c>
      <c r="F130" s="3">
        <f>E130*D130</f>
        <v>2.7044686108026532</v>
      </c>
    </row>
    <row r="131" spans="1:6">
      <c r="A131" s="26">
        <v>3</v>
      </c>
      <c r="B131" s="4" t="s">
        <v>24</v>
      </c>
      <c r="C131" s="26" t="s">
        <v>10</v>
      </c>
      <c r="D131" s="24">
        <v>6.0800000000000003E-3</v>
      </c>
      <c r="E131" s="3">
        <v>736.30694558994742</v>
      </c>
      <c r="F131" s="3">
        <f>E131*D131</f>
        <v>4.4767462291868805</v>
      </c>
    </row>
    <row r="132" spans="1:6" ht="25.5" customHeight="1">
      <c r="A132" s="26">
        <v>4</v>
      </c>
      <c r="B132" s="4" t="s">
        <v>48</v>
      </c>
      <c r="C132" s="26" t="s">
        <v>10</v>
      </c>
      <c r="D132" s="23">
        <v>4.7999999999999996E-3</v>
      </c>
      <c r="E132" s="3">
        <v>440.5056912834072</v>
      </c>
      <c r="F132" s="3">
        <f>E132*D132</f>
        <v>2.1144273181603546</v>
      </c>
    </row>
    <row r="133" spans="1:6" ht="37.5" customHeight="1">
      <c r="A133" s="26">
        <v>5</v>
      </c>
      <c r="B133" s="4" t="s">
        <v>49</v>
      </c>
      <c r="C133" s="26" t="s">
        <v>10</v>
      </c>
      <c r="D133" s="14">
        <v>4.0000000000000001E-3</v>
      </c>
      <c r="E133" s="3">
        <v>802.88911883203775</v>
      </c>
      <c r="F133" s="3">
        <f>E133*D133</f>
        <v>3.2115564753281509</v>
      </c>
    </row>
    <row r="134" spans="1:6" ht="22.5" customHeight="1">
      <c r="A134" s="6"/>
      <c r="B134" s="6" t="s">
        <v>6</v>
      </c>
      <c r="C134" s="6"/>
      <c r="D134" s="6"/>
      <c r="E134" s="6"/>
      <c r="F134" s="46">
        <f>SUM(F13:F133)</f>
        <v>15038.242458815988</v>
      </c>
    </row>
    <row r="135" spans="1:6" ht="22.5" customHeight="1">
      <c r="A135" s="6"/>
      <c r="B135" s="6" t="s">
        <v>126</v>
      </c>
      <c r="C135" s="6"/>
      <c r="D135" s="6"/>
      <c r="E135" s="6"/>
      <c r="F135" s="46">
        <f>+F134*20%</f>
        <v>3007.6484917631979</v>
      </c>
    </row>
    <row r="136" spans="1:6" ht="22.5" customHeight="1">
      <c r="A136" s="6"/>
      <c r="B136" s="6" t="s">
        <v>6</v>
      </c>
      <c r="C136" s="6"/>
      <c r="D136" s="6"/>
      <c r="E136" s="6"/>
      <c r="F136" s="46">
        <f>+F134+F135</f>
        <v>18045.890950579185</v>
      </c>
    </row>
    <row r="137" spans="1:6" ht="22.5" customHeight="1">
      <c r="A137" s="6"/>
      <c r="B137" s="18"/>
      <c r="C137" s="18"/>
      <c r="D137" s="15"/>
      <c r="E137" s="18"/>
      <c r="F137" s="7"/>
    </row>
    <row r="138" spans="1:6" ht="22.5" customHeight="1">
      <c r="A138" s="6"/>
      <c r="B138" s="18"/>
      <c r="C138" s="18"/>
      <c r="D138" s="15"/>
      <c r="E138" s="18"/>
      <c r="F138" s="7"/>
    </row>
    <row r="139" spans="1:6" s="18" customFormat="1">
      <c r="D139" s="15"/>
      <c r="F139" s="7"/>
    </row>
    <row r="140" spans="1:6" s="18" customFormat="1">
      <c r="D140" s="15"/>
      <c r="F140" s="7"/>
    </row>
    <row r="141" spans="1:6" s="18" customFormat="1">
      <c r="D141" s="15"/>
      <c r="F141" s="7"/>
    </row>
    <row r="142" spans="1:6" s="18" customFormat="1" ht="18">
      <c r="C142" s="16"/>
      <c r="D142" s="1"/>
    </row>
    <row r="143" spans="1:6" s="18" customFormat="1"/>
    <row r="144" spans="1:6" s="18" customFormat="1"/>
    <row r="145" s="18" customFormat="1"/>
    <row r="146" s="18" customFormat="1"/>
    <row r="147" s="18" customFormat="1"/>
    <row r="148" s="18" customFormat="1"/>
    <row r="149" s="18" customFormat="1"/>
    <row r="150" s="18" customFormat="1"/>
    <row r="151" s="18" customFormat="1"/>
    <row r="152" s="18" customFormat="1"/>
    <row r="153" s="18" customFormat="1"/>
    <row r="154" s="18" customFormat="1"/>
    <row r="155" s="18" customFormat="1"/>
    <row r="156" s="18" customFormat="1"/>
    <row r="157" s="18" customFormat="1"/>
    <row r="158" s="18" customFormat="1"/>
    <row r="159" s="18" customFormat="1"/>
    <row r="160" s="18" customFormat="1"/>
    <row r="161" s="18" customFormat="1"/>
    <row r="162" s="18" customFormat="1"/>
    <row r="163" s="18" customFormat="1"/>
    <row r="164" s="18" customFormat="1"/>
    <row r="165" s="18" customFormat="1"/>
    <row r="166" s="18" customFormat="1"/>
    <row r="167" s="18" customFormat="1"/>
    <row r="168" s="18" customFormat="1"/>
    <row r="169" s="18" customFormat="1"/>
    <row r="170" s="18" customFormat="1"/>
    <row r="171" s="18" customFormat="1"/>
    <row r="172" s="18" customFormat="1"/>
    <row r="173" s="18" customFormat="1"/>
    <row r="174" s="18" customFormat="1"/>
    <row r="175" s="18" customFormat="1"/>
    <row r="176" s="18" customFormat="1"/>
    <row r="177" s="18" customFormat="1"/>
    <row r="178" s="18" customFormat="1"/>
    <row r="179" s="18" customFormat="1"/>
    <row r="180" s="18" customFormat="1"/>
    <row r="181" s="18" customFormat="1"/>
    <row r="182" s="18" customFormat="1"/>
    <row r="183" s="18" customFormat="1"/>
    <row r="184" s="18" customFormat="1"/>
    <row r="185" s="18" customFormat="1"/>
    <row r="186" s="18" customFormat="1"/>
    <row r="187" s="18" customFormat="1"/>
    <row r="188" s="18" customFormat="1"/>
    <row r="189" s="18" customFormat="1"/>
    <row r="190" s="18" customFormat="1"/>
    <row r="191" s="18" customFormat="1"/>
    <row r="192" s="18" customFormat="1"/>
    <row r="193" s="18" customFormat="1"/>
    <row r="194" s="18" customFormat="1"/>
    <row r="195" s="18" customFormat="1"/>
    <row r="196" s="18" customFormat="1"/>
    <row r="197" s="18" customFormat="1"/>
    <row r="198" s="18" customFormat="1"/>
    <row r="199" s="18" customFormat="1"/>
    <row r="200" s="18" customFormat="1"/>
    <row r="201" s="18" customFormat="1"/>
    <row r="202" s="18" customFormat="1"/>
    <row r="203" s="18" customFormat="1"/>
    <row r="204" s="18" customFormat="1"/>
    <row r="205" s="18" customFormat="1"/>
    <row r="206" s="18" customFormat="1"/>
    <row r="207" s="18" customFormat="1"/>
    <row r="208" s="18" customFormat="1"/>
    <row r="209" spans="1:6" s="18" customFormat="1"/>
    <row r="210" spans="1:6" s="18" customFormat="1"/>
    <row r="211" spans="1:6" s="18" customFormat="1"/>
    <row r="212" spans="1:6" s="18" customFormat="1"/>
    <row r="213" spans="1:6" s="18" customFormat="1"/>
    <row r="214" spans="1:6" s="18" customFormat="1">
      <c r="A214" s="1"/>
    </row>
    <row r="215" spans="1:6" s="18" customFormat="1">
      <c r="A215" s="1"/>
    </row>
    <row r="216" spans="1:6" s="18" customFormat="1">
      <c r="A216" s="1"/>
    </row>
    <row r="217" spans="1:6" s="18" customFormat="1">
      <c r="A217" s="1"/>
      <c r="B217" s="1"/>
      <c r="C217" s="1"/>
      <c r="D217" s="1"/>
      <c r="E217" s="1"/>
      <c r="F217" s="1"/>
    </row>
    <row r="218" spans="1:6" s="18" customFormat="1">
      <c r="A218" s="1"/>
      <c r="B218" s="1"/>
      <c r="C218" s="1"/>
      <c r="D218" s="1"/>
      <c r="E218" s="1"/>
      <c r="F218" s="1"/>
    </row>
    <row r="219" spans="1:6" s="18" customFormat="1">
      <c r="A219" s="1"/>
      <c r="B219" s="1"/>
      <c r="C219" s="1"/>
      <c r="D219" s="1"/>
      <c r="E219" s="1"/>
      <c r="F219" s="1"/>
    </row>
    <row r="220" spans="1:6" s="18" customFormat="1">
      <c r="A220" s="1"/>
      <c r="B220" s="1"/>
      <c r="C220" s="1"/>
      <c r="D220" s="1"/>
      <c r="E220" s="1"/>
      <c r="F220" s="1"/>
    </row>
    <row r="221" spans="1:6" s="18" customFormat="1">
      <c r="A221" s="1"/>
      <c r="B221" s="1"/>
      <c r="C221" s="1"/>
      <c r="D221" s="1"/>
      <c r="E221" s="1"/>
      <c r="F221" s="1"/>
    </row>
    <row r="222" spans="1:6" s="18" customFormat="1">
      <c r="A222" s="1"/>
      <c r="B222" s="1"/>
      <c r="C222" s="1"/>
      <c r="D222" s="1"/>
      <c r="E222" s="1"/>
      <c r="F222" s="1"/>
    </row>
    <row r="223" spans="1:6" s="18" customFormat="1">
      <c r="A223" s="1"/>
      <c r="B223" s="1"/>
      <c r="C223" s="1"/>
      <c r="D223" s="1"/>
      <c r="E223" s="1"/>
      <c r="F223" s="1"/>
    </row>
    <row r="224" spans="1:6" s="18" customFormat="1">
      <c r="A224" s="1"/>
      <c r="B224" s="1"/>
      <c r="C224" s="1"/>
      <c r="D224" s="1"/>
      <c r="E224" s="1"/>
      <c r="F224" s="1"/>
    </row>
    <row r="225" spans="1:6" s="18" customFormat="1">
      <c r="A225" s="1"/>
      <c r="B225" s="1"/>
      <c r="C225" s="1"/>
      <c r="D225" s="1"/>
      <c r="E225" s="1"/>
      <c r="F225" s="1"/>
    </row>
    <row r="226" spans="1:6" s="18" customFormat="1">
      <c r="A226" s="1"/>
      <c r="B226" s="1"/>
      <c r="C226" s="1"/>
      <c r="D226" s="1"/>
      <c r="E226" s="1"/>
      <c r="F226" s="1"/>
    </row>
    <row r="227" spans="1:6" s="18" customFormat="1">
      <c r="A227" s="1"/>
      <c r="B227" s="1"/>
      <c r="C227" s="1"/>
      <c r="D227" s="1"/>
      <c r="E227" s="1"/>
      <c r="F227" s="1"/>
    </row>
    <row r="228" spans="1:6" s="18" customFormat="1">
      <c r="A228" s="1"/>
      <c r="B228" s="1"/>
      <c r="C228" s="1"/>
      <c r="D228" s="1"/>
      <c r="E228" s="1"/>
      <c r="F228" s="1"/>
    </row>
    <row r="229" spans="1:6" s="18" customFormat="1">
      <c r="A229" s="1"/>
      <c r="B229" s="1"/>
      <c r="C229" s="1"/>
      <c r="D229" s="1"/>
      <c r="E229" s="1"/>
      <c r="F229" s="1"/>
    </row>
    <row r="230" spans="1:6" s="18" customFormat="1">
      <c r="A230" s="1"/>
      <c r="B230" s="1"/>
      <c r="C230" s="1"/>
      <c r="D230" s="1"/>
      <c r="E230" s="1"/>
      <c r="F230" s="1"/>
    </row>
    <row r="231" spans="1:6" s="18" customFormat="1">
      <c r="A231" s="1"/>
      <c r="B231" s="1"/>
      <c r="C231" s="1"/>
      <c r="D231" s="1"/>
      <c r="E231" s="1"/>
      <c r="F231" s="1"/>
    </row>
    <row r="232" spans="1:6" s="18" customFormat="1">
      <c r="A232" s="1"/>
      <c r="B232" s="1"/>
      <c r="C232" s="1"/>
      <c r="D232" s="1"/>
      <c r="E232" s="1"/>
      <c r="F232" s="1"/>
    </row>
    <row r="233" spans="1:6" s="18" customFormat="1">
      <c r="A233" s="1"/>
      <c r="B233" s="1"/>
      <c r="C233" s="1"/>
      <c r="D233" s="1"/>
      <c r="E233" s="1"/>
      <c r="F233" s="1"/>
    </row>
    <row r="234" spans="1:6" s="18" customFormat="1">
      <c r="A234" s="1"/>
      <c r="B234" s="1"/>
      <c r="C234" s="1"/>
      <c r="D234" s="1"/>
      <c r="E234" s="1"/>
      <c r="F234" s="1"/>
    </row>
    <row r="235" spans="1:6" s="18" customFormat="1">
      <c r="A235" s="1"/>
      <c r="B235" s="1"/>
      <c r="C235" s="1"/>
      <c r="D235" s="1"/>
      <c r="E235" s="1"/>
      <c r="F235" s="1"/>
    </row>
    <row r="236" spans="1:6" s="18" customFormat="1">
      <c r="A236" s="1"/>
      <c r="B236" s="1"/>
      <c r="C236" s="1"/>
      <c r="D236" s="1"/>
      <c r="E236" s="1"/>
      <c r="F236" s="1"/>
    </row>
    <row r="237" spans="1:6" s="18" customFormat="1">
      <c r="A237" s="1"/>
      <c r="B237" s="1"/>
      <c r="C237" s="1"/>
      <c r="D237" s="1"/>
      <c r="E237" s="1"/>
      <c r="F237" s="1"/>
    </row>
    <row r="238" spans="1:6" s="18" customFormat="1">
      <c r="A238" s="1"/>
      <c r="B238" s="1"/>
      <c r="C238" s="1"/>
      <c r="D238" s="1"/>
      <c r="E238" s="1"/>
      <c r="F238" s="1"/>
    </row>
    <row r="239" spans="1:6" s="18" customFormat="1">
      <c r="A239" s="1"/>
      <c r="B239" s="1"/>
      <c r="C239" s="1"/>
      <c r="D239" s="1"/>
      <c r="E239" s="1"/>
      <c r="F239" s="1"/>
    </row>
    <row r="240" spans="1:6" s="18" customFormat="1">
      <c r="A240" s="1"/>
      <c r="B240" s="1"/>
      <c r="C240" s="1"/>
      <c r="D240" s="1"/>
      <c r="E240" s="1"/>
      <c r="F240" s="1"/>
    </row>
    <row r="241" spans="1:6" s="18" customFormat="1">
      <c r="A241" s="1"/>
      <c r="B241" s="1"/>
      <c r="C241" s="1"/>
      <c r="D241" s="1"/>
      <c r="E241" s="1"/>
      <c r="F241" s="1"/>
    </row>
    <row r="242" spans="1:6" s="18" customFormat="1">
      <c r="A242" s="1"/>
      <c r="B242" s="1"/>
      <c r="C242" s="1"/>
      <c r="D242" s="1"/>
      <c r="E242" s="1"/>
      <c r="F242" s="1"/>
    </row>
    <row r="243" spans="1:6" s="18" customFormat="1">
      <c r="A243" s="1"/>
      <c r="B243" s="1"/>
      <c r="C243" s="1"/>
      <c r="D243" s="1"/>
      <c r="E243" s="1"/>
      <c r="F243" s="1"/>
    </row>
    <row r="244" spans="1:6" s="18" customFormat="1">
      <c r="A244" s="1"/>
      <c r="B244" s="1"/>
      <c r="C244" s="1"/>
      <c r="D244" s="1"/>
      <c r="E244" s="1"/>
      <c r="F244" s="1"/>
    </row>
    <row r="245" spans="1:6" s="18" customFormat="1">
      <c r="A245" s="1"/>
      <c r="B245" s="1"/>
      <c r="C245" s="1"/>
      <c r="D245" s="1"/>
      <c r="E245" s="1"/>
      <c r="F245" s="1"/>
    </row>
    <row r="246" spans="1:6" s="18" customFormat="1">
      <c r="A246" s="1"/>
      <c r="B246" s="1"/>
      <c r="C246" s="1"/>
      <c r="D246" s="1"/>
      <c r="E246" s="1"/>
      <c r="F246" s="1"/>
    </row>
    <row r="247" spans="1:6" s="18" customFormat="1">
      <c r="A247" s="1"/>
      <c r="B247" s="1"/>
      <c r="C247" s="1"/>
      <c r="D247" s="1"/>
      <c r="E247" s="1"/>
      <c r="F247" s="1"/>
    </row>
    <row r="248" spans="1:6" s="18" customFormat="1">
      <c r="A248" s="1"/>
      <c r="B248" s="1"/>
      <c r="C248" s="1"/>
      <c r="D248" s="1"/>
      <c r="E248" s="1"/>
      <c r="F248" s="1"/>
    </row>
    <row r="249" spans="1:6" s="18" customFormat="1">
      <c r="A249" s="1"/>
      <c r="B249" s="1"/>
      <c r="C249" s="1"/>
      <c r="D249" s="1"/>
      <c r="E249" s="1"/>
      <c r="F249" s="1"/>
    </row>
    <row r="250" spans="1:6" s="18" customFormat="1">
      <c r="A250" s="1"/>
      <c r="B250" s="1"/>
      <c r="C250" s="1"/>
      <c r="D250" s="1"/>
      <c r="E250" s="1"/>
      <c r="F250" s="1"/>
    </row>
    <row r="251" spans="1:6" s="18" customFormat="1">
      <c r="A251" s="1"/>
      <c r="B251" s="1"/>
      <c r="C251" s="1"/>
      <c r="D251" s="1"/>
      <c r="E251" s="1"/>
      <c r="F251" s="1"/>
    </row>
    <row r="252" spans="1:6" s="18" customFormat="1">
      <c r="A252" s="1"/>
      <c r="B252" s="1"/>
      <c r="C252" s="1"/>
      <c r="D252" s="1"/>
      <c r="E252" s="1"/>
      <c r="F252" s="1"/>
    </row>
    <row r="253" spans="1:6" s="18" customFormat="1">
      <c r="A253" s="1"/>
      <c r="B253" s="1"/>
      <c r="C253" s="1"/>
      <c r="D253" s="1"/>
      <c r="E253" s="1"/>
      <c r="F253" s="1"/>
    </row>
    <row r="254" spans="1:6" s="18" customFormat="1">
      <c r="A254" s="1"/>
      <c r="B254" s="1"/>
      <c r="C254" s="1"/>
      <c r="D254" s="1"/>
      <c r="E254" s="1"/>
      <c r="F254" s="1"/>
    </row>
    <row r="255" spans="1:6" s="18" customFormat="1">
      <c r="A255" s="1"/>
      <c r="B255" s="1"/>
      <c r="C255" s="1"/>
      <c r="D255" s="1"/>
      <c r="E255" s="1"/>
      <c r="F255" s="1"/>
    </row>
    <row r="256" spans="1:6" s="18" customFormat="1">
      <c r="A256" s="1"/>
      <c r="B256" s="1"/>
      <c r="C256" s="1"/>
      <c r="D256" s="1"/>
      <c r="E256" s="1"/>
      <c r="F256" s="1"/>
    </row>
    <row r="257" spans="1:6" s="18" customFormat="1">
      <c r="A257" s="1"/>
      <c r="B257" s="1"/>
      <c r="C257" s="1"/>
      <c r="D257" s="1"/>
      <c r="E257" s="1"/>
      <c r="F257" s="1"/>
    </row>
    <row r="258" spans="1:6" s="18" customFormat="1">
      <c r="A258" s="1"/>
      <c r="B258" s="1"/>
      <c r="C258" s="1"/>
      <c r="D258" s="1"/>
      <c r="E258" s="1"/>
      <c r="F258" s="1"/>
    </row>
    <row r="259" spans="1:6" s="18" customFormat="1">
      <c r="A259" s="1"/>
      <c r="B259" s="1"/>
      <c r="C259" s="1"/>
      <c r="D259" s="1"/>
      <c r="E259" s="1"/>
      <c r="F259" s="1"/>
    </row>
    <row r="260" spans="1:6" s="18" customFormat="1">
      <c r="A260" s="1"/>
      <c r="B260" s="1"/>
      <c r="C260" s="1"/>
      <c r="D260" s="1"/>
      <c r="E260" s="1"/>
      <c r="F260" s="1"/>
    </row>
    <row r="261" spans="1:6" s="18" customFormat="1">
      <c r="A261" s="1"/>
      <c r="B261" s="1"/>
      <c r="C261" s="1"/>
      <c r="D261" s="1"/>
      <c r="E261" s="1"/>
      <c r="F261" s="1"/>
    </row>
    <row r="262" spans="1:6" s="18" customFormat="1">
      <c r="A262" s="1"/>
      <c r="B262" s="1"/>
      <c r="C262" s="1"/>
      <c r="D262" s="1"/>
      <c r="E262" s="1"/>
      <c r="F262" s="1"/>
    </row>
    <row r="263" spans="1:6" s="18" customFormat="1">
      <c r="A263" s="1"/>
      <c r="B263" s="1"/>
      <c r="C263" s="1"/>
      <c r="D263" s="1"/>
      <c r="E263" s="1"/>
      <c r="F263" s="1"/>
    </row>
    <row r="264" spans="1:6" s="18" customFormat="1">
      <c r="A264" s="1"/>
      <c r="B264" s="1"/>
      <c r="C264" s="1"/>
      <c r="D264" s="1"/>
      <c r="E264" s="1"/>
      <c r="F264" s="1"/>
    </row>
    <row r="265" spans="1:6" s="18" customFormat="1">
      <c r="A265" s="1"/>
      <c r="B265" s="1"/>
      <c r="C265" s="1"/>
      <c r="D265" s="1"/>
      <c r="E265" s="1"/>
      <c r="F265" s="1"/>
    </row>
    <row r="266" spans="1:6" s="18" customFormat="1">
      <c r="A266" s="1"/>
      <c r="B266" s="1"/>
      <c r="C266" s="1"/>
      <c r="D266" s="1"/>
      <c r="E266" s="1"/>
      <c r="F266" s="1"/>
    </row>
    <row r="267" spans="1:6" s="18" customFormat="1">
      <c r="A267" s="1"/>
      <c r="B267" s="1"/>
      <c r="C267" s="1"/>
      <c r="D267" s="1"/>
      <c r="E267" s="1"/>
      <c r="F267" s="1"/>
    </row>
    <row r="268" spans="1:6" s="18" customFormat="1">
      <c r="A268" s="1"/>
      <c r="B268" s="1"/>
      <c r="C268" s="1"/>
      <c r="D268" s="1"/>
      <c r="E268" s="1"/>
      <c r="F268" s="1"/>
    </row>
    <row r="269" spans="1:6" s="18" customFormat="1">
      <c r="A269" s="1"/>
      <c r="B269" s="1"/>
      <c r="C269" s="1"/>
      <c r="D269" s="1"/>
      <c r="E269" s="1"/>
      <c r="F269" s="1"/>
    </row>
    <row r="270" spans="1:6" s="18" customFormat="1">
      <c r="A270" s="1"/>
      <c r="B270" s="1"/>
      <c r="C270" s="1"/>
      <c r="D270" s="1"/>
      <c r="E270" s="1"/>
      <c r="F270" s="1"/>
    </row>
    <row r="271" spans="1:6" s="18" customFormat="1">
      <c r="A271" s="1"/>
      <c r="B271" s="1"/>
      <c r="C271" s="1"/>
      <c r="D271" s="1"/>
      <c r="E271" s="1"/>
      <c r="F271" s="1"/>
    </row>
    <row r="272" spans="1:6" s="18" customFormat="1">
      <c r="A272" s="1"/>
      <c r="B272" s="1"/>
      <c r="C272" s="1"/>
      <c r="D272" s="1"/>
      <c r="E272" s="1"/>
      <c r="F272" s="1"/>
    </row>
    <row r="273" spans="1:6" s="18" customFormat="1">
      <c r="A273" s="1"/>
      <c r="B273" s="1"/>
      <c r="C273" s="1"/>
      <c r="D273" s="1"/>
      <c r="E273" s="1"/>
      <c r="F273" s="1"/>
    </row>
    <row r="274" spans="1:6" s="18" customFormat="1">
      <c r="A274" s="1"/>
      <c r="B274" s="1"/>
      <c r="C274" s="1"/>
      <c r="D274" s="1"/>
      <c r="E274" s="1"/>
      <c r="F274" s="1"/>
    </row>
    <row r="275" spans="1:6" s="18" customFormat="1">
      <c r="A275" s="1"/>
      <c r="B275" s="1"/>
      <c r="C275" s="1"/>
      <c r="D275" s="1"/>
      <c r="E275" s="1"/>
      <c r="F275" s="1"/>
    </row>
    <row r="276" spans="1:6" s="18" customFormat="1">
      <c r="A276" s="1"/>
      <c r="B276" s="1"/>
      <c r="C276" s="1"/>
      <c r="D276" s="1"/>
      <c r="E276" s="1"/>
      <c r="F276" s="1"/>
    </row>
    <row r="277" spans="1:6" s="18" customFormat="1">
      <c r="A277" s="1"/>
      <c r="B277" s="1"/>
      <c r="C277" s="1"/>
      <c r="D277" s="1"/>
      <c r="E277" s="1"/>
      <c r="F277" s="1"/>
    </row>
    <row r="278" spans="1:6" s="18" customFormat="1">
      <c r="A278" s="1"/>
      <c r="B278" s="1"/>
      <c r="C278" s="1"/>
      <c r="D278" s="1"/>
      <c r="E278" s="1"/>
      <c r="F278" s="1"/>
    </row>
    <row r="279" spans="1:6" s="18" customFormat="1">
      <c r="A279" s="1"/>
      <c r="B279" s="1"/>
      <c r="C279" s="1"/>
      <c r="D279" s="1"/>
      <c r="E279" s="1"/>
      <c r="F279" s="1"/>
    </row>
    <row r="280" spans="1:6" s="18" customFormat="1">
      <c r="A280" s="1"/>
      <c r="B280" s="1"/>
      <c r="C280" s="1"/>
      <c r="D280" s="1"/>
      <c r="E280" s="1"/>
      <c r="F280" s="1"/>
    </row>
    <row r="281" spans="1:6" s="18" customFormat="1">
      <c r="A281" s="1"/>
      <c r="B281" s="1"/>
      <c r="C281" s="1"/>
      <c r="D281" s="1"/>
      <c r="E281" s="1"/>
      <c r="F281" s="1"/>
    </row>
    <row r="282" spans="1:6" s="18" customFormat="1">
      <c r="A282" s="1"/>
      <c r="B282" s="1"/>
      <c r="C282" s="1"/>
      <c r="D282" s="1"/>
      <c r="E282" s="1"/>
      <c r="F282" s="1"/>
    </row>
    <row r="283" spans="1:6" s="18" customFormat="1">
      <c r="A283" s="1"/>
      <c r="B283" s="1"/>
      <c r="C283" s="1"/>
      <c r="D283" s="1"/>
      <c r="E283" s="1"/>
      <c r="F283" s="1"/>
    </row>
    <row r="284" spans="1:6" s="18" customFormat="1">
      <c r="A284" s="1"/>
      <c r="B284" s="1"/>
      <c r="C284" s="1"/>
      <c r="D284" s="1"/>
      <c r="E284" s="1"/>
      <c r="F284" s="1"/>
    </row>
    <row r="285" spans="1:6" s="18" customFormat="1">
      <c r="A285" s="1"/>
      <c r="B285" s="1"/>
      <c r="C285" s="1"/>
      <c r="D285" s="1"/>
      <c r="E285" s="1"/>
      <c r="F285" s="1"/>
    </row>
    <row r="286" spans="1:6" s="18" customFormat="1">
      <c r="A286" s="1"/>
      <c r="B286" s="1"/>
      <c r="C286" s="1"/>
      <c r="D286" s="1"/>
      <c r="E286" s="1"/>
      <c r="F286" s="1"/>
    </row>
    <row r="287" spans="1:6" s="18" customFormat="1">
      <c r="A287" s="1"/>
      <c r="B287" s="1"/>
      <c r="C287" s="1"/>
      <c r="D287" s="1"/>
      <c r="E287" s="1"/>
      <c r="F287" s="1"/>
    </row>
    <row r="288" spans="1:6" s="18" customFormat="1">
      <c r="A288" s="1"/>
      <c r="B288" s="1"/>
      <c r="C288" s="1"/>
      <c r="D288" s="1"/>
      <c r="E288" s="1"/>
      <c r="F288" s="1"/>
    </row>
    <row r="289" spans="1:6" s="18" customFormat="1">
      <c r="A289" s="1"/>
      <c r="B289" s="1"/>
      <c r="C289" s="1"/>
      <c r="D289" s="1"/>
      <c r="E289" s="1"/>
      <c r="F289" s="1"/>
    </row>
    <row r="290" spans="1:6" s="18" customFormat="1">
      <c r="A290" s="1"/>
      <c r="B290" s="1"/>
      <c r="C290" s="1"/>
      <c r="D290" s="1"/>
      <c r="E290" s="1"/>
      <c r="F290" s="1"/>
    </row>
    <row r="291" spans="1:6" s="18" customFormat="1">
      <c r="A291" s="1"/>
      <c r="B291" s="1"/>
      <c r="C291" s="1"/>
      <c r="D291" s="1"/>
      <c r="E291" s="1"/>
      <c r="F291" s="1"/>
    </row>
    <row r="292" spans="1:6" s="18" customFormat="1">
      <c r="A292" s="1"/>
      <c r="B292" s="1"/>
      <c r="C292" s="1"/>
      <c r="D292" s="1"/>
      <c r="E292" s="1"/>
      <c r="F292" s="1"/>
    </row>
    <row r="293" spans="1:6" s="18" customFormat="1">
      <c r="A293" s="1"/>
      <c r="B293" s="1"/>
      <c r="C293" s="1"/>
      <c r="D293" s="1"/>
      <c r="E293" s="1"/>
      <c r="F293" s="1"/>
    </row>
    <row r="294" spans="1:6" s="18" customFormat="1">
      <c r="A294" s="1"/>
      <c r="B294" s="1"/>
      <c r="C294" s="1"/>
      <c r="D294" s="1"/>
      <c r="E294" s="1"/>
      <c r="F294" s="1"/>
    </row>
    <row r="295" spans="1:6" s="18" customFormat="1">
      <c r="A295" s="1"/>
      <c r="B295" s="1"/>
      <c r="C295" s="1"/>
      <c r="D295" s="1"/>
      <c r="E295" s="1"/>
      <c r="F295" s="1"/>
    </row>
    <row r="296" spans="1:6" s="18" customFormat="1">
      <c r="A296" s="1"/>
      <c r="B296" s="1"/>
      <c r="C296" s="1"/>
      <c r="D296" s="1"/>
      <c r="E296" s="1"/>
      <c r="F296" s="1"/>
    </row>
    <row r="297" spans="1:6" s="18" customFormat="1">
      <c r="A297" s="1"/>
      <c r="B297" s="1"/>
      <c r="C297" s="1"/>
      <c r="D297" s="1"/>
      <c r="E297" s="1"/>
      <c r="F297" s="1"/>
    </row>
    <row r="298" spans="1:6" s="18" customFormat="1">
      <c r="A298" s="1"/>
      <c r="B298" s="1"/>
      <c r="C298" s="1"/>
      <c r="D298" s="1"/>
      <c r="E298" s="1"/>
      <c r="F298" s="1"/>
    </row>
    <row r="299" spans="1:6" s="18" customFormat="1">
      <c r="A299" s="1"/>
      <c r="B299" s="1"/>
      <c r="C299" s="1"/>
      <c r="D299" s="1"/>
      <c r="E299" s="1"/>
      <c r="F299" s="1"/>
    </row>
    <row r="300" spans="1:6" s="18" customFormat="1">
      <c r="A300" s="1"/>
      <c r="B300" s="1"/>
      <c r="C300" s="1"/>
      <c r="D300" s="1"/>
      <c r="E300" s="1"/>
      <c r="F300" s="1"/>
    </row>
    <row r="301" spans="1:6" s="18" customFormat="1">
      <c r="A301" s="1"/>
      <c r="B301" s="1"/>
      <c r="C301" s="1"/>
      <c r="D301" s="1"/>
      <c r="E301" s="1"/>
      <c r="F301" s="1"/>
    </row>
    <row r="302" spans="1:6" s="18" customFormat="1">
      <c r="A302" s="1"/>
      <c r="B302" s="1"/>
      <c r="C302" s="1"/>
      <c r="D302" s="1"/>
      <c r="E302" s="1"/>
      <c r="F302" s="1"/>
    </row>
    <row r="303" spans="1:6" s="18" customFormat="1">
      <c r="A303" s="1"/>
      <c r="B303" s="1"/>
      <c r="C303" s="1"/>
      <c r="D303" s="1"/>
      <c r="E303" s="1"/>
      <c r="F303" s="1"/>
    </row>
    <row r="304" spans="1:6" s="18" customFormat="1">
      <c r="A304" s="1"/>
      <c r="B304" s="1"/>
      <c r="C304" s="1"/>
      <c r="D304" s="1"/>
      <c r="E304" s="1"/>
      <c r="F304" s="1"/>
    </row>
    <row r="305" spans="1:6" s="18" customFormat="1">
      <c r="A305" s="1"/>
      <c r="B305" s="1"/>
      <c r="C305" s="1"/>
      <c r="D305" s="1"/>
      <c r="E305" s="1"/>
      <c r="F305" s="1"/>
    </row>
    <row r="306" spans="1:6" s="18" customFormat="1">
      <c r="A306" s="1"/>
      <c r="B306" s="1"/>
      <c r="C306" s="1"/>
      <c r="D306" s="1"/>
      <c r="E306" s="1"/>
      <c r="F306" s="1"/>
    </row>
    <row r="307" spans="1:6" s="18" customFormat="1">
      <c r="A307" s="1"/>
      <c r="B307" s="1"/>
      <c r="C307" s="1"/>
      <c r="D307" s="1"/>
      <c r="E307" s="1"/>
      <c r="F307" s="1"/>
    </row>
    <row r="308" spans="1:6" s="18" customFormat="1">
      <c r="A308" s="1"/>
      <c r="B308" s="1"/>
      <c r="C308" s="1"/>
      <c r="D308" s="1"/>
      <c r="E308" s="1"/>
      <c r="F308" s="1"/>
    </row>
    <row r="309" spans="1:6" s="18" customFormat="1">
      <c r="A309" s="1"/>
      <c r="B309" s="1"/>
      <c r="C309" s="1"/>
      <c r="D309" s="1"/>
      <c r="E309" s="1"/>
      <c r="F309" s="1"/>
    </row>
    <row r="310" spans="1:6" s="18" customFormat="1">
      <c r="A310" s="1"/>
      <c r="B310" s="1"/>
      <c r="C310" s="1"/>
      <c r="D310" s="1"/>
      <c r="E310" s="1"/>
      <c r="F310" s="1"/>
    </row>
    <row r="311" spans="1:6" s="18" customFormat="1">
      <c r="A311" s="1"/>
      <c r="B311" s="1"/>
      <c r="C311" s="1"/>
      <c r="D311" s="1"/>
      <c r="E311" s="1"/>
      <c r="F311" s="1"/>
    </row>
    <row r="312" spans="1:6" s="18" customFormat="1">
      <c r="A312" s="1"/>
      <c r="B312" s="1"/>
      <c r="C312" s="1"/>
      <c r="D312" s="1"/>
      <c r="E312" s="1"/>
      <c r="F312" s="1"/>
    </row>
    <row r="313" spans="1:6" s="18" customFormat="1">
      <c r="A313" s="1"/>
      <c r="B313" s="1"/>
      <c r="C313" s="1"/>
      <c r="D313" s="1"/>
      <c r="E313" s="1"/>
      <c r="F313" s="1"/>
    </row>
    <row r="314" spans="1:6" s="18" customFormat="1">
      <c r="A314" s="1"/>
      <c r="B314" s="1"/>
      <c r="C314" s="1"/>
      <c r="D314" s="1"/>
      <c r="E314" s="1"/>
      <c r="F314" s="1"/>
    </row>
    <row r="315" spans="1:6" s="18" customFormat="1">
      <c r="A315" s="1"/>
      <c r="B315" s="1"/>
      <c r="C315" s="1"/>
      <c r="D315" s="1"/>
      <c r="E315" s="1"/>
      <c r="F315" s="1"/>
    </row>
    <row r="316" spans="1:6" s="18" customFormat="1">
      <c r="A316" s="1"/>
      <c r="B316" s="1"/>
      <c r="C316" s="1"/>
      <c r="D316" s="1"/>
      <c r="E316" s="1"/>
      <c r="F316" s="1"/>
    </row>
    <row r="317" spans="1:6" s="18" customFormat="1">
      <c r="A317" s="1"/>
      <c r="B317" s="1"/>
      <c r="C317" s="1"/>
      <c r="D317" s="1"/>
      <c r="E317" s="1"/>
      <c r="F317" s="1"/>
    </row>
    <row r="318" spans="1:6" s="18" customFormat="1">
      <c r="A318" s="1"/>
      <c r="B318" s="1"/>
      <c r="C318" s="1"/>
      <c r="D318" s="1"/>
      <c r="E318" s="1"/>
      <c r="F318" s="1"/>
    </row>
    <row r="319" spans="1:6" s="18" customFormat="1">
      <c r="A319" s="1"/>
      <c r="B319" s="1"/>
      <c r="C319" s="1"/>
      <c r="D319" s="1"/>
      <c r="E319" s="1"/>
      <c r="F319" s="1"/>
    </row>
    <row r="320" spans="1:6" s="18" customFormat="1">
      <c r="A320" s="1"/>
      <c r="B320" s="1"/>
      <c r="C320" s="1"/>
      <c r="D320" s="1"/>
      <c r="E320" s="1"/>
      <c r="F320" s="1"/>
    </row>
    <row r="321" spans="1:2321" s="18" customFormat="1">
      <c r="A321" s="1"/>
      <c r="B321" s="1"/>
      <c r="C321" s="1"/>
      <c r="D321" s="1"/>
      <c r="E321" s="1"/>
      <c r="F321" s="1"/>
    </row>
    <row r="322" spans="1:2321" s="18" customFormat="1" ht="36" customHeight="1">
      <c r="A322" s="1"/>
      <c r="B322" s="1"/>
      <c r="C322" s="1"/>
      <c r="D322" s="1"/>
      <c r="E322" s="1"/>
      <c r="F322" s="1"/>
    </row>
    <row r="323" spans="1:2321" s="18" customFormat="1">
      <c r="A323" s="1"/>
      <c r="B323" s="1"/>
      <c r="C323" s="1"/>
      <c r="D323" s="1"/>
      <c r="E323" s="1"/>
      <c r="F323" s="1"/>
    </row>
    <row r="324" spans="1:2321" s="9" customFormat="1" ht="39.75" customHeight="1">
      <c r="A324" s="1"/>
      <c r="B324" s="1"/>
      <c r="C324" s="1"/>
      <c r="D324" s="1"/>
      <c r="E324" s="1"/>
      <c r="F324" s="1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8"/>
      <c r="HZ324" s="8"/>
      <c r="IA324" s="8"/>
      <c r="IB324" s="8"/>
      <c r="IC324" s="8"/>
      <c r="ID324" s="8"/>
      <c r="IE324" s="8"/>
      <c r="IF324" s="8"/>
      <c r="IG324" s="8"/>
      <c r="IH324" s="8"/>
      <c r="II324" s="8"/>
      <c r="IJ324" s="8"/>
      <c r="IK324" s="8"/>
      <c r="IL324" s="8"/>
      <c r="IM324" s="8"/>
      <c r="IN324" s="8"/>
      <c r="IO324" s="8"/>
      <c r="IP324" s="8"/>
      <c r="IQ324" s="8"/>
      <c r="IR324" s="8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  <c r="JX324" s="8"/>
      <c r="JY324" s="8"/>
      <c r="JZ324" s="8"/>
      <c r="KA324" s="8"/>
      <c r="KB324" s="8"/>
      <c r="KC324" s="8"/>
      <c r="KD324" s="8"/>
      <c r="KE324" s="8"/>
      <c r="KF324" s="8"/>
      <c r="KG324" s="8"/>
      <c r="KH324" s="8"/>
      <c r="KI324" s="8"/>
      <c r="KJ324" s="8"/>
      <c r="KK324" s="8"/>
      <c r="KL324" s="8"/>
      <c r="KM324" s="8"/>
      <c r="KN324" s="8"/>
      <c r="KO324" s="8"/>
      <c r="KP324" s="8"/>
      <c r="KQ324" s="8"/>
      <c r="KR324" s="8"/>
      <c r="KS324" s="8"/>
      <c r="KT324" s="8"/>
      <c r="KU324" s="8"/>
      <c r="KV324" s="8"/>
      <c r="KW324" s="8"/>
      <c r="KX324" s="8"/>
      <c r="KY324" s="8"/>
      <c r="KZ324" s="8"/>
      <c r="LA324" s="8"/>
      <c r="LB324" s="8"/>
      <c r="LC324" s="8"/>
      <c r="LD324" s="8"/>
      <c r="LE324" s="8"/>
      <c r="LF324" s="8"/>
      <c r="LG324" s="8"/>
      <c r="LH324" s="8"/>
      <c r="LI324" s="8"/>
      <c r="LJ324" s="8"/>
      <c r="LK324" s="8"/>
      <c r="LL324" s="8"/>
      <c r="LM324" s="8"/>
      <c r="LN324" s="8"/>
      <c r="LO324" s="8"/>
      <c r="LP324" s="8"/>
      <c r="LQ324" s="8"/>
      <c r="LR324" s="8"/>
      <c r="LS324" s="8"/>
      <c r="LT324" s="8"/>
      <c r="LU324" s="8"/>
      <c r="LV324" s="8"/>
      <c r="LW324" s="8"/>
      <c r="LX324" s="8"/>
      <c r="LY324" s="8"/>
      <c r="LZ324" s="8"/>
      <c r="MA324" s="8"/>
      <c r="MB324" s="8"/>
      <c r="MC324" s="8"/>
      <c r="MD324" s="8"/>
      <c r="ME324" s="8"/>
      <c r="MF324" s="8"/>
      <c r="MG324" s="8"/>
      <c r="MH324" s="8"/>
      <c r="MI324" s="8"/>
      <c r="MJ324" s="8"/>
      <c r="MK324" s="8"/>
      <c r="ML324" s="8"/>
      <c r="MM324" s="8"/>
      <c r="MN324" s="8"/>
      <c r="MO324" s="8"/>
      <c r="MP324" s="8"/>
      <c r="MQ324" s="8"/>
      <c r="MR324" s="8"/>
      <c r="MS324" s="8"/>
      <c r="MT324" s="8"/>
      <c r="MU324" s="8"/>
      <c r="MV324" s="8"/>
      <c r="MW324" s="8"/>
      <c r="MX324" s="8"/>
      <c r="MY324" s="8"/>
      <c r="MZ324" s="8"/>
      <c r="NA324" s="8"/>
      <c r="NB324" s="8"/>
      <c r="NC324" s="8"/>
      <c r="ND324" s="8"/>
      <c r="NE324" s="8"/>
      <c r="NF324" s="8"/>
      <c r="NG324" s="8"/>
      <c r="NH324" s="8"/>
      <c r="NI324" s="8"/>
      <c r="NJ324" s="8"/>
      <c r="NK324" s="8"/>
      <c r="NL324" s="8"/>
      <c r="NM324" s="8"/>
      <c r="NN324" s="8"/>
      <c r="NO324" s="8"/>
      <c r="NP324" s="8"/>
      <c r="NQ324" s="8"/>
      <c r="NR324" s="8"/>
      <c r="NS324" s="8"/>
      <c r="NT324" s="8"/>
      <c r="NU324" s="8"/>
      <c r="NV324" s="8"/>
      <c r="NW324" s="8"/>
      <c r="NX324" s="8"/>
      <c r="NY324" s="8"/>
      <c r="NZ324" s="8"/>
      <c r="OA324" s="8"/>
      <c r="OB324" s="8"/>
      <c r="OC324" s="8"/>
      <c r="OD324" s="8"/>
      <c r="OE324" s="8"/>
      <c r="OF324" s="8"/>
      <c r="OG324" s="8"/>
      <c r="OH324" s="8"/>
      <c r="OI324" s="8"/>
      <c r="OJ324" s="8"/>
      <c r="OK324" s="8"/>
      <c r="OL324" s="8"/>
      <c r="OM324" s="8"/>
      <c r="ON324" s="8"/>
      <c r="OO324" s="8"/>
      <c r="OP324" s="8"/>
      <c r="OQ324" s="8"/>
      <c r="OR324" s="8"/>
      <c r="OS324" s="8"/>
      <c r="OT324" s="8"/>
      <c r="OU324" s="8"/>
      <c r="OV324" s="8"/>
      <c r="OW324" s="8"/>
      <c r="OX324" s="8"/>
      <c r="OY324" s="8"/>
      <c r="OZ324" s="8"/>
      <c r="PA324" s="8"/>
      <c r="PB324" s="8"/>
      <c r="PC324" s="8"/>
      <c r="PD324" s="8"/>
      <c r="PE324" s="8"/>
      <c r="PF324" s="8"/>
      <c r="PG324" s="8"/>
      <c r="PH324" s="8"/>
      <c r="PI324" s="8"/>
      <c r="PJ324" s="8"/>
      <c r="PK324" s="8"/>
      <c r="PL324" s="8"/>
      <c r="PM324" s="8"/>
      <c r="PN324" s="8"/>
      <c r="PO324" s="8"/>
      <c r="PP324" s="8"/>
      <c r="PQ324" s="8"/>
      <c r="PR324" s="8"/>
      <c r="PS324" s="8"/>
      <c r="PT324" s="8"/>
      <c r="PU324" s="8"/>
      <c r="PV324" s="8"/>
      <c r="PW324" s="8"/>
      <c r="PX324" s="8"/>
      <c r="PY324" s="8"/>
      <c r="PZ324" s="8"/>
      <c r="QA324" s="8"/>
      <c r="QB324" s="8"/>
      <c r="QC324" s="8"/>
      <c r="QD324" s="8"/>
      <c r="QE324" s="8"/>
      <c r="QF324" s="8"/>
      <c r="QG324" s="8"/>
      <c r="QH324" s="8"/>
      <c r="QI324" s="8"/>
      <c r="QJ324" s="8"/>
      <c r="QK324" s="8"/>
      <c r="QL324" s="8"/>
      <c r="QM324" s="8"/>
      <c r="QN324" s="8"/>
      <c r="QO324" s="8"/>
      <c r="QP324" s="8"/>
      <c r="QQ324" s="8"/>
      <c r="QR324" s="8"/>
      <c r="QS324" s="8"/>
      <c r="QT324" s="8"/>
      <c r="QU324" s="8"/>
      <c r="QV324" s="8"/>
      <c r="QW324" s="8"/>
      <c r="QX324" s="8"/>
      <c r="QY324" s="8"/>
      <c r="QZ324" s="8"/>
      <c r="RA324" s="8"/>
      <c r="RB324" s="8"/>
      <c r="RC324" s="8"/>
      <c r="RD324" s="8"/>
      <c r="RE324" s="8"/>
      <c r="RF324" s="8"/>
      <c r="RG324" s="8"/>
      <c r="RH324" s="8"/>
      <c r="RI324" s="8"/>
      <c r="RJ324" s="8"/>
      <c r="RK324" s="8"/>
      <c r="RL324" s="8"/>
      <c r="RM324" s="8"/>
      <c r="RN324" s="8"/>
      <c r="RO324" s="8"/>
      <c r="RP324" s="8"/>
      <c r="RQ324" s="8"/>
      <c r="RR324" s="8"/>
      <c r="RS324" s="8"/>
      <c r="RT324" s="8"/>
      <c r="RU324" s="8"/>
      <c r="RV324" s="8"/>
      <c r="RW324" s="8"/>
      <c r="RX324" s="8"/>
      <c r="RY324" s="8"/>
      <c r="RZ324" s="8"/>
      <c r="SA324" s="8"/>
      <c r="SB324" s="8"/>
      <c r="SC324" s="8"/>
      <c r="SD324" s="8"/>
      <c r="SE324" s="8"/>
      <c r="SF324" s="8"/>
      <c r="SG324" s="8"/>
      <c r="SH324" s="8"/>
      <c r="SI324" s="8"/>
      <c r="SJ324" s="8"/>
      <c r="SK324" s="8"/>
      <c r="SL324" s="8"/>
      <c r="SM324" s="8"/>
      <c r="SN324" s="8"/>
      <c r="SO324" s="8"/>
      <c r="SP324" s="8"/>
      <c r="SQ324" s="8"/>
      <c r="SR324" s="8"/>
      <c r="SS324" s="8"/>
      <c r="ST324" s="8"/>
      <c r="SU324" s="8"/>
      <c r="SV324" s="8"/>
      <c r="SW324" s="8"/>
      <c r="SX324" s="8"/>
      <c r="SY324" s="8"/>
      <c r="SZ324" s="8"/>
      <c r="TA324" s="8"/>
      <c r="TB324" s="8"/>
      <c r="TC324" s="8"/>
      <c r="TD324" s="8"/>
      <c r="TE324" s="8"/>
      <c r="TF324" s="8"/>
      <c r="TG324" s="8"/>
      <c r="TH324" s="8"/>
      <c r="TI324" s="8"/>
      <c r="TJ324" s="8"/>
      <c r="TK324" s="8"/>
      <c r="TL324" s="8"/>
      <c r="TM324" s="8"/>
      <c r="TN324" s="8"/>
      <c r="TO324" s="8"/>
      <c r="TP324" s="8"/>
      <c r="TQ324" s="8"/>
      <c r="TR324" s="8"/>
      <c r="TS324" s="8"/>
      <c r="TT324" s="8"/>
      <c r="TU324" s="8"/>
      <c r="TV324" s="8"/>
      <c r="TW324" s="8"/>
      <c r="TX324" s="8"/>
      <c r="TY324" s="8"/>
      <c r="TZ324" s="8"/>
      <c r="UA324" s="8"/>
      <c r="UB324" s="8"/>
      <c r="UC324" s="8"/>
      <c r="UD324" s="8"/>
      <c r="UE324" s="8"/>
      <c r="UF324" s="8"/>
      <c r="UG324" s="8"/>
      <c r="UH324" s="8"/>
      <c r="UI324" s="8"/>
      <c r="UJ324" s="8"/>
      <c r="UK324" s="8"/>
      <c r="UL324" s="8"/>
      <c r="UM324" s="8"/>
      <c r="UN324" s="8"/>
      <c r="UO324" s="8"/>
      <c r="UP324" s="8"/>
      <c r="UQ324" s="8"/>
      <c r="UR324" s="8"/>
      <c r="US324" s="8"/>
      <c r="UT324" s="8"/>
      <c r="UU324" s="8"/>
      <c r="UV324" s="8"/>
      <c r="UW324" s="8"/>
      <c r="UX324" s="8"/>
      <c r="UY324" s="8"/>
      <c r="UZ324" s="8"/>
      <c r="VA324" s="8"/>
      <c r="VB324" s="8"/>
      <c r="VC324" s="8"/>
      <c r="VD324" s="8"/>
      <c r="VE324" s="8"/>
      <c r="VF324" s="8"/>
      <c r="VG324" s="8"/>
      <c r="VH324" s="8"/>
      <c r="VI324" s="8"/>
      <c r="VJ324" s="8"/>
      <c r="VK324" s="8"/>
      <c r="VL324" s="8"/>
      <c r="VM324" s="8"/>
      <c r="VN324" s="8"/>
      <c r="VO324" s="8"/>
      <c r="VP324" s="8"/>
      <c r="VQ324" s="8"/>
      <c r="VR324" s="8"/>
      <c r="VS324" s="8"/>
      <c r="VT324" s="8"/>
      <c r="VU324" s="8"/>
      <c r="VV324" s="8"/>
      <c r="VW324" s="8"/>
      <c r="VX324" s="8"/>
      <c r="VY324" s="8"/>
      <c r="VZ324" s="8"/>
      <c r="WA324" s="8"/>
      <c r="WB324" s="8"/>
      <c r="WC324" s="8"/>
      <c r="WD324" s="8"/>
      <c r="WE324" s="8"/>
      <c r="WF324" s="8"/>
      <c r="WG324" s="8"/>
      <c r="WH324" s="8"/>
      <c r="WI324" s="8"/>
      <c r="WJ324" s="8"/>
      <c r="WK324" s="8"/>
      <c r="WL324" s="8"/>
      <c r="WM324" s="8"/>
      <c r="WN324" s="8"/>
      <c r="WO324" s="8"/>
      <c r="WP324" s="8"/>
      <c r="WQ324" s="8"/>
      <c r="WR324" s="8"/>
      <c r="WS324" s="8"/>
      <c r="WT324" s="8"/>
      <c r="WU324" s="8"/>
      <c r="WV324" s="8"/>
      <c r="WW324" s="8"/>
      <c r="WX324" s="8"/>
      <c r="WY324" s="8"/>
      <c r="WZ324" s="8"/>
      <c r="XA324" s="8"/>
      <c r="XB324" s="8"/>
      <c r="XC324" s="8"/>
      <c r="XD324" s="8"/>
      <c r="XE324" s="8"/>
      <c r="XF324" s="8"/>
      <c r="XG324" s="8"/>
      <c r="XH324" s="8"/>
      <c r="XI324" s="8"/>
      <c r="XJ324" s="8"/>
      <c r="XK324" s="8"/>
      <c r="XL324" s="8"/>
      <c r="XM324" s="8"/>
      <c r="XN324" s="8"/>
      <c r="XO324" s="8"/>
      <c r="XP324" s="8"/>
      <c r="XQ324" s="8"/>
      <c r="XR324" s="8"/>
      <c r="XS324" s="8"/>
      <c r="XT324" s="8"/>
      <c r="XU324" s="8"/>
      <c r="XV324" s="8"/>
      <c r="XW324" s="8"/>
      <c r="XX324" s="8"/>
      <c r="XY324" s="8"/>
      <c r="XZ324" s="8"/>
      <c r="YA324" s="8"/>
      <c r="YB324" s="8"/>
      <c r="YC324" s="8"/>
      <c r="YD324" s="8"/>
      <c r="YE324" s="8"/>
      <c r="YF324" s="8"/>
      <c r="YG324" s="8"/>
      <c r="YH324" s="8"/>
      <c r="YI324" s="8"/>
      <c r="YJ324" s="8"/>
      <c r="YK324" s="8"/>
      <c r="YL324" s="8"/>
      <c r="YM324" s="8"/>
      <c r="YN324" s="8"/>
      <c r="YO324" s="8"/>
      <c r="YP324" s="8"/>
      <c r="YQ324" s="8"/>
      <c r="YR324" s="8"/>
      <c r="YS324" s="8"/>
      <c r="YT324" s="8"/>
      <c r="YU324" s="8"/>
      <c r="YV324" s="8"/>
      <c r="YW324" s="8"/>
      <c r="YX324" s="8"/>
      <c r="YY324" s="8"/>
      <c r="YZ324" s="8"/>
      <c r="ZA324" s="8"/>
      <c r="ZB324" s="8"/>
      <c r="ZC324" s="8"/>
      <c r="ZD324" s="8"/>
      <c r="ZE324" s="8"/>
      <c r="ZF324" s="8"/>
      <c r="ZG324" s="8"/>
      <c r="ZH324" s="8"/>
      <c r="ZI324" s="8"/>
      <c r="ZJ324" s="8"/>
      <c r="ZK324" s="8"/>
      <c r="ZL324" s="8"/>
      <c r="ZM324" s="8"/>
      <c r="ZN324" s="8"/>
      <c r="ZO324" s="8"/>
      <c r="ZP324" s="8"/>
      <c r="ZQ324" s="8"/>
      <c r="ZR324" s="8"/>
      <c r="ZS324" s="8"/>
      <c r="ZT324" s="8"/>
      <c r="ZU324" s="8"/>
      <c r="ZV324" s="8"/>
      <c r="ZW324" s="8"/>
      <c r="ZX324" s="8"/>
      <c r="ZY324" s="8"/>
      <c r="ZZ324" s="8"/>
      <c r="AAA324" s="8"/>
      <c r="AAB324" s="8"/>
      <c r="AAC324" s="8"/>
      <c r="AAD324" s="8"/>
      <c r="AAE324" s="8"/>
      <c r="AAF324" s="8"/>
      <c r="AAG324" s="8"/>
      <c r="AAH324" s="8"/>
      <c r="AAI324" s="8"/>
      <c r="AAJ324" s="8"/>
      <c r="AAK324" s="8"/>
      <c r="AAL324" s="8"/>
      <c r="AAM324" s="8"/>
      <c r="AAN324" s="8"/>
      <c r="AAO324" s="8"/>
      <c r="AAP324" s="8"/>
      <c r="AAQ324" s="8"/>
      <c r="AAR324" s="8"/>
      <c r="AAS324" s="8"/>
      <c r="AAT324" s="8"/>
      <c r="AAU324" s="8"/>
      <c r="AAV324" s="8"/>
      <c r="AAW324" s="8"/>
      <c r="AAX324" s="8"/>
      <c r="AAY324" s="8"/>
      <c r="AAZ324" s="8"/>
      <c r="ABA324" s="8"/>
      <c r="ABB324" s="8"/>
      <c r="ABC324" s="8"/>
      <c r="ABD324" s="8"/>
      <c r="ABE324" s="8"/>
      <c r="ABF324" s="8"/>
      <c r="ABG324" s="8"/>
      <c r="ABH324" s="8"/>
      <c r="ABI324" s="8"/>
      <c r="ABJ324" s="8"/>
      <c r="ABK324" s="8"/>
      <c r="ABL324" s="8"/>
      <c r="ABM324" s="8"/>
      <c r="ABN324" s="8"/>
      <c r="ABO324" s="8"/>
      <c r="ABP324" s="8"/>
      <c r="ABQ324" s="8"/>
      <c r="ABR324" s="8"/>
      <c r="ABS324" s="8"/>
      <c r="ABT324" s="8"/>
      <c r="ABU324" s="8"/>
      <c r="ABV324" s="8"/>
      <c r="ABW324" s="8"/>
      <c r="ABX324" s="8"/>
      <c r="ABY324" s="8"/>
      <c r="ABZ324" s="8"/>
      <c r="ACA324" s="8"/>
      <c r="ACB324" s="8"/>
      <c r="ACC324" s="8"/>
      <c r="ACD324" s="8"/>
      <c r="ACE324" s="8"/>
      <c r="ACF324" s="8"/>
      <c r="ACG324" s="8"/>
      <c r="ACH324" s="8"/>
      <c r="ACI324" s="8"/>
      <c r="ACJ324" s="8"/>
      <c r="ACK324" s="8"/>
      <c r="ACL324" s="8"/>
      <c r="ACM324" s="8"/>
      <c r="ACN324" s="8"/>
      <c r="ACO324" s="8"/>
      <c r="ACP324" s="8"/>
      <c r="ACQ324" s="8"/>
      <c r="ACR324" s="8"/>
      <c r="ACS324" s="8"/>
      <c r="ACT324" s="8"/>
      <c r="ACU324" s="8"/>
      <c r="ACV324" s="8"/>
      <c r="ACW324" s="8"/>
      <c r="ACX324" s="8"/>
      <c r="ACY324" s="8"/>
      <c r="ACZ324" s="8"/>
      <c r="ADA324" s="8"/>
      <c r="ADB324" s="8"/>
      <c r="ADC324" s="8"/>
      <c r="ADD324" s="8"/>
      <c r="ADE324" s="8"/>
      <c r="ADF324" s="8"/>
      <c r="ADG324" s="8"/>
      <c r="ADH324" s="8"/>
      <c r="ADI324" s="8"/>
      <c r="ADJ324" s="8"/>
      <c r="ADK324" s="8"/>
      <c r="ADL324" s="8"/>
      <c r="ADM324" s="8"/>
      <c r="ADN324" s="8"/>
      <c r="ADO324" s="8"/>
      <c r="ADP324" s="8"/>
      <c r="ADQ324" s="8"/>
      <c r="ADR324" s="8"/>
      <c r="ADS324" s="8"/>
      <c r="ADT324" s="8"/>
      <c r="ADU324" s="8"/>
      <c r="ADV324" s="8"/>
      <c r="ADW324" s="8"/>
      <c r="ADX324" s="8"/>
      <c r="ADY324" s="8"/>
      <c r="ADZ324" s="8"/>
      <c r="AEA324" s="8"/>
      <c r="AEB324" s="8"/>
      <c r="AEC324" s="8"/>
      <c r="AED324" s="8"/>
      <c r="AEE324" s="8"/>
      <c r="AEF324" s="8"/>
      <c r="AEG324" s="8"/>
      <c r="AEH324" s="8"/>
      <c r="AEI324" s="8"/>
      <c r="AEJ324" s="8"/>
      <c r="AEK324" s="8"/>
      <c r="AEL324" s="8"/>
      <c r="AEM324" s="8"/>
      <c r="AEN324" s="8"/>
      <c r="AEO324" s="8"/>
      <c r="AEP324" s="8"/>
      <c r="AEQ324" s="8"/>
      <c r="AER324" s="8"/>
      <c r="AES324" s="8"/>
      <c r="AET324" s="8"/>
      <c r="AEU324" s="8"/>
      <c r="AEV324" s="8"/>
      <c r="AEW324" s="8"/>
      <c r="AEX324" s="8"/>
      <c r="AEY324" s="8"/>
      <c r="AEZ324" s="8"/>
      <c r="AFA324" s="8"/>
      <c r="AFB324" s="8"/>
      <c r="AFC324" s="8"/>
      <c r="AFD324" s="8"/>
      <c r="AFE324" s="8"/>
      <c r="AFF324" s="8"/>
      <c r="AFG324" s="8"/>
      <c r="AFH324" s="8"/>
      <c r="AFI324" s="8"/>
      <c r="AFJ324" s="8"/>
      <c r="AFK324" s="8"/>
      <c r="AFL324" s="8"/>
      <c r="AFM324" s="8"/>
      <c r="AFN324" s="8"/>
      <c r="AFO324" s="8"/>
      <c r="AFP324" s="8"/>
      <c r="AFQ324" s="8"/>
      <c r="AFR324" s="8"/>
      <c r="AFS324" s="8"/>
      <c r="AFT324" s="8"/>
      <c r="AFU324" s="8"/>
      <c r="AFV324" s="8"/>
      <c r="AFW324" s="8"/>
      <c r="AFX324" s="8"/>
      <c r="AFY324" s="8"/>
      <c r="AFZ324" s="8"/>
      <c r="AGA324" s="8"/>
      <c r="AGB324" s="8"/>
      <c r="AGC324" s="8"/>
      <c r="AGD324" s="8"/>
      <c r="AGE324" s="8"/>
      <c r="AGF324" s="8"/>
      <c r="AGG324" s="8"/>
      <c r="AGH324" s="8"/>
      <c r="AGI324" s="8"/>
      <c r="AGJ324" s="8"/>
      <c r="AGK324" s="8"/>
      <c r="AGL324" s="8"/>
      <c r="AGM324" s="8"/>
      <c r="AGN324" s="8"/>
      <c r="AGO324" s="8"/>
      <c r="AGP324" s="8"/>
      <c r="AGQ324" s="8"/>
      <c r="AGR324" s="8"/>
      <c r="AGS324" s="8"/>
      <c r="AGT324" s="8"/>
      <c r="AGU324" s="8"/>
      <c r="AGV324" s="8"/>
      <c r="AGW324" s="8"/>
      <c r="AGX324" s="8"/>
      <c r="AGY324" s="8"/>
      <c r="AGZ324" s="8"/>
      <c r="AHA324" s="8"/>
      <c r="AHB324" s="8"/>
      <c r="AHC324" s="8"/>
      <c r="AHD324" s="8"/>
      <c r="AHE324" s="8"/>
      <c r="AHF324" s="8"/>
      <c r="AHG324" s="8"/>
      <c r="AHH324" s="8"/>
      <c r="AHI324" s="8"/>
      <c r="AHJ324" s="8"/>
      <c r="AHK324" s="8"/>
      <c r="AHL324" s="8"/>
      <c r="AHM324" s="8"/>
      <c r="AHN324" s="8"/>
      <c r="AHO324" s="8"/>
      <c r="AHP324" s="8"/>
      <c r="AHQ324" s="8"/>
      <c r="AHR324" s="8"/>
      <c r="AHS324" s="8"/>
      <c r="AHT324" s="8"/>
      <c r="AHU324" s="8"/>
      <c r="AHV324" s="8"/>
      <c r="AHW324" s="8"/>
      <c r="AHX324" s="8"/>
      <c r="AHY324" s="8"/>
      <c r="AHZ324" s="8"/>
      <c r="AIA324" s="8"/>
      <c r="AIB324" s="8"/>
      <c r="AIC324" s="8"/>
      <c r="AID324" s="8"/>
      <c r="AIE324" s="8"/>
      <c r="AIF324" s="8"/>
      <c r="AIG324" s="8"/>
      <c r="AIH324" s="8"/>
      <c r="AII324" s="8"/>
      <c r="AIJ324" s="8"/>
      <c r="AIK324" s="8"/>
      <c r="AIL324" s="8"/>
      <c r="AIM324" s="8"/>
      <c r="AIN324" s="8"/>
      <c r="AIO324" s="8"/>
      <c r="AIP324" s="8"/>
      <c r="AIQ324" s="8"/>
      <c r="AIR324" s="8"/>
      <c r="AIS324" s="8"/>
      <c r="AIT324" s="8"/>
      <c r="AIU324" s="8"/>
      <c r="AIV324" s="8"/>
      <c r="AIW324" s="8"/>
      <c r="AIX324" s="8"/>
      <c r="AIY324" s="8"/>
      <c r="AIZ324" s="8"/>
      <c r="AJA324" s="8"/>
      <c r="AJB324" s="8"/>
      <c r="AJC324" s="8"/>
      <c r="AJD324" s="8"/>
      <c r="AJE324" s="8"/>
      <c r="AJF324" s="8"/>
      <c r="AJG324" s="8"/>
      <c r="AJH324" s="8"/>
      <c r="AJI324" s="8"/>
      <c r="AJJ324" s="8"/>
      <c r="AJK324" s="8"/>
      <c r="AJL324" s="8"/>
      <c r="AJM324" s="8"/>
      <c r="AJN324" s="8"/>
      <c r="AJO324" s="8"/>
      <c r="AJP324" s="8"/>
      <c r="AJQ324" s="8"/>
      <c r="AJR324" s="8"/>
      <c r="AJS324" s="8"/>
      <c r="AJT324" s="8"/>
      <c r="AJU324" s="8"/>
      <c r="AJV324" s="8"/>
      <c r="AJW324" s="8"/>
      <c r="AJX324" s="8"/>
      <c r="AJY324" s="8"/>
      <c r="AJZ324" s="8"/>
      <c r="AKA324" s="8"/>
      <c r="AKB324" s="8"/>
      <c r="AKC324" s="8"/>
      <c r="AKD324" s="8"/>
      <c r="AKE324" s="8"/>
      <c r="AKF324" s="8"/>
      <c r="AKG324" s="8"/>
      <c r="AKH324" s="8"/>
      <c r="AKI324" s="8"/>
      <c r="AKJ324" s="8"/>
      <c r="AKK324" s="8"/>
      <c r="AKL324" s="8"/>
      <c r="AKM324" s="8"/>
      <c r="AKN324" s="8"/>
      <c r="AKO324" s="8"/>
      <c r="AKP324" s="8"/>
      <c r="AKQ324" s="8"/>
      <c r="AKR324" s="8"/>
      <c r="AKS324" s="8"/>
      <c r="AKT324" s="8"/>
      <c r="AKU324" s="8"/>
      <c r="AKV324" s="8"/>
      <c r="AKW324" s="8"/>
      <c r="AKX324" s="8"/>
      <c r="AKY324" s="8"/>
      <c r="AKZ324" s="8"/>
      <c r="ALA324" s="8"/>
      <c r="ALB324" s="8"/>
      <c r="ALC324" s="8"/>
      <c r="ALD324" s="8"/>
      <c r="ALE324" s="8"/>
      <c r="ALF324" s="8"/>
      <c r="ALG324" s="8"/>
      <c r="ALH324" s="8"/>
      <c r="ALI324" s="8"/>
      <c r="ALJ324" s="8"/>
      <c r="ALK324" s="8"/>
      <c r="ALL324" s="8"/>
      <c r="ALM324" s="8"/>
      <c r="ALN324" s="8"/>
      <c r="ALO324" s="8"/>
      <c r="ALP324" s="8"/>
      <c r="ALQ324" s="8"/>
      <c r="ALR324" s="8"/>
      <c r="ALS324" s="8"/>
      <c r="ALT324" s="8"/>
      <c r="ALU324" s="8"/>
      <c r="ALV324" s="8"/>
      <c r="ALW324" s="8"/>
      <c r="ALX324" s="8"/>
      <c r="ALY324" s="8"/>
      <c r="ALZ324" s="8"/>
      <c r="AMA324" s="8"/>
      <c r="AMB324" s="8"/>
      <c r="AMC324" s="8"/>
      <c r="AMD324" s="8"/>
      <c r="AME324" s="8"/>
      <c r="AMF324" s="8"/>
      <c r="AMG324" s="8"/>
      <c r="AMH324" s="8"/>
      <c r="AMI324" s="8"/>
      <c r="AMJ324" s="8"/>
      <c r="AMK324" s="8"/>
      <c r="AML324" s="8"/>
      <c r="AMM324" s="8"/>
      <c r="AMN324" s="8"/>
      <c r="AMO324" s="8"/>
      <c r="AMP324" s="8"/>
      <c r="AMQ324" s="8"/>
      <c r="AMR324" s="8"/>
      <c r="AMS324" s="8"/>
      <c r="AMT324" s="8"/>
      <c r="AMU324" s="8"/>
      <c r="AMV324" s="8"/>
      <c r="AMW324" s="8"/>
      <c r="AMX324" s="8"/>
      <c r="AMY324" s="8"/>
      <c r="AMZ324" s="8"/>
      <c r="ANA324" s="8"/>
      <c r="ANB324" s="8"/>
      <c r="ANC324" s="8"/>
      <c r="AND324" s="8"/>
      <c r="ANE324" s="8"/>
      <c r="ANF324" s="8"/>
      <c r="ANG324" s="8"/>
      <c r="ANH324" s="8"/>
      <c r="ANI324" s="8"/>
      <c r="ANJ324" s="8"/>
      <c r="ANK324" s="8"/>
      <c r="ANL324" s="8"/>
      <c r="ANM324" s="8"/>
      <c r="ANN324" s="8"/>
      <c r="ANO324" s="8"/>
      <c r="ANP324" s="8"/>
      <c r="ANQ324" s="8"/>
      <c r="ANR324" s="8"/>
      <c r="ANS324" s="8"/>
      <c r="ANT324" s="8"/>
      <c r="ANU324" s="8"/>
      <c r="ANV324" s="8"/>
      <c r="ANW324" s="8"/>
      <c r="ANX324" s="8"/>
      <c r="ANY324" s="8"/>
      <c r="ANZ324" s="8"/>
      <c r="AOA324" s="8"/>
      <c r="AOB324" s="8"/>
      <c r="AOC324" s="8"/>
      <c r="AOD324" s="8"/>
      <c r="AOE324" s="8"/>
      <c r="AOF324" s="8"/>
      <c r="AOG324" s="8"/>
      <c r="AOH324" s="8"/>
      <c r="AOI324" s="8"/>
      <c r="AOJ324" s="8"/>
      <c r="AOK324" s="8"/>
      <c r="AOL324" s="8"/>
      <c r="AOM324" s="8"/>
      <c r="AON324" s="8"/>
      <c r="AOO324" s="8"/>
      <c r="AOP324" s="8"/>
      <c r="AOQ324" s="8"/>
      <c r="AOR324" s="8"/>
      <c r="AOS324" s="8"/>
      <c r="AOT324" s="8"/>
      <c r="AOU324" s="8"/>
      <c r="AOV324" s="8"/>
      <c r="AOW324" s="8"/>
      <c r="AOX324" s="8"/>
      <c r="AOY324" s="8"/>
      <c r="AOZ324" s="8"/>
      <c r="APA324" s="8"/>
      <c r="APB324" s="8"/>
      <c r="APC324" s="8"/>
      <c r="APD324" s="8"/>
      <c r="APE324" s="8"/>
      <c r="APF324" s="8"/>
      <c r="APG324" s="8"/>
      <c r="APH324" s="8"/>
      <c r="API324" s="8"/>
      <c r="APJ324" s="8"/>
      <c r="APK324" s="8"/>
      <c r="APL324" s="8"/>
      <c r="APM324" s="8"/>
      <c r="APN324" s="8"/>
      <c r="APO324" s="8"/>
      <c r="APP324" s="8"/>
      <c r="APQ324" s="8"/>
      <c r="APR324" s="8"/>
      <c r="APS324" s="8"/>
      <c r="APT324" s="8"/>
      <c r="APU324" s="8"/>
      <c r="APV324" s="8"/>
      <c r="APW324" s="8"/>
      <c r="APX324" s="8"/>
      <c r="APY324" s="8"/>
      <c r="APZ324" s="8"/>
      <c r="AQA324" s="8"/>
      <c r="AQB324" s="8"/>
      <c r="AQC324" s="8"/>
      <c r="AQD324" s="8"/>
      <c r="AQE324" s="8"/>
      <c r="AQF324" s="8"/>
      <c r="AQG324" s="8"/>
      <c r="AQH324" s="8"/>
      <c r="AQI324" s="8"/>
      <c r="AQJ324" s="8"/>
      <c r="AQK324" s="8"/>
      <c r="AQL324" s="8"/>
      <c r="AQM324" s="8"/>
      <c r="AQN324" s="8"/>
      <c r="AQO324" s="8"/>
      <c r="AQP324" s="8"/>
      <c r="AQQ324" s="8"/>
      <c r="AQR324" s="8"/>
      <c r="AQS324" s="8"/>
      <c r="AQT324" s="8"/>
      <c r="AQU324" s="8"/>
      <c r="AQV324" s="8"/>
      <c r="AQW324" s="8"/>
      <c r="AQX324" s="8"/>
      <c r="AQY324" s="8"/>
      <c r="AQZ324" s="8"/>
      <c r="ARA324" s="8"/>
      <c r="ARB324" s="8"/>
      <c r="ARC324" s="8"/>
      <c r="ARD324" s="8"/>
      <c r="ARE324" s="8"/>
      <c r="ARF324" s="8"/>
      <c r="ARG324" s="8"/>
      <c r="ARH324" s="8"/>
      <c r="ARI324" s="8"/>
      <c r="ARJ324" s="8"/>
      <c r="ARK324" s="8"/>
      <c r="ARL324" s="8"/>
      <c r="ARM324" s="8"/>
      <c r="ARN324" s="8"/>
      <c r="ARO324" s="8"/>
      <c r="ARP324" s="8"/>
      <c r="ARQ324" s="8"/>
      <c r="ARR324" s="8"/>
      <c r="ARS324" s="8"/>
      <c r="ART324" s="8"/>
      <c r="ARU324" s="8"/>
      <c r="ARV324" s="8"/>
      <c r="ARW324" s="8"/>
      <c r="ARX324" s="8"/>
      <c r="ARY324" s="8"/>
      <c r="ARZ324" s="8"/>
      <c r="ASA324" s="8"/>
      <c r="ASB324" s="8"/>
      <c r="ASC324" s="8"/>
      <c r="ASD324" s="8"/>
      <c r="ASE324" s="8"/>
      <c r="ASF324" s="8"/>
      <c r="ASG324" s="8"/>
      <c r="ASH324" s="8"/>
      <c r="ASI324" s="8"/>
      <c r="ASJ324" s="8"/>
      <c r="ASK324" s="8"/>
      <c r="ASL324" s="8"/>
      <c r="ASM324" s="8"/>
      <c r="ASN324" s="8"/>
      <c r="ASO324" s="8"/>
      <c r="ASP324" s="8"/>
      <c r="ASQ324" s="8"/>
      <c r="ASR324" s="8"/>
      <c r="ASS324" s="8"/>
      <c r="AST324" s="8"/>
      <c r="ASU324" s="8"/>
      <c r="ASV324" s="8"/>
      <c r="ASW324" s="8"/>
      <c r="ASX324" s="8"/>
      <c r="ASY324" s="8"/>
      <c r="ASZ324" s="8"/>
      <c r="ATA324" s="8"/>
      <c r="ATB324" s="8"/>
      <c r="ATC324" s="8"/>
      <c r="ATD324" s="8"/>
      <c r="ATE324" s="8"/>
      <c r="ATF324" s="8"/>
      <c r="ATG324" s="8"/>
      <c r="ATH324" s="8"/>
      <c r="ATI324" s="8"/>
      <c r="ATJ324" s="8"/>
      <c r="ATK324" s="8"/>
      <c r="ATL324" s="8"/>
      <c r="ATM324" s="8"/>
      <c r="ATN324" s="8"/>
      <c r="ATO324" s="8"/>
      <c r="ATP324" s="8"/>
      <c r="ATQ324" s="8"/>
      <c r="ATR324" s="8"/>
      <c r="ATS324" s="8"/>
      <c r="ATT324" s="8"/>
      <c r="ATU324" s="8"/>
      <c r="ATV324" s="8"/>
      <c r="ATW324" s="8"/>
      <c r="ATX324" s="8"/>
      <c r="ATY324" s="8"/>
      <c r="ATZ324" s="8"/>
      <c r="AUA324" s="8"/>
      <c r="AUB324" s="8"/>
      <c r="AUC324" s="8"/>
      <c r="AUD324" s="8"/>
      <c r="AUE324" s="8"/>
      <c r="AUF324" s="8"/>
      <c r="AUG324" s="8"/>
      <c r="AUH324" s="8"/>
      <c r="AUI324" s="8"/>
      <c r="AUJ324" s="8"/>
      <c r="AUK324" s="8"/>
      <c r="AUL324" s="8"/>
      <c r="AUM324" s="8"/>
      <c r="AUN324" s="8"/>
      <c r="AUO324" s="8"/>
      <c r="AUP324" s="8"/>
      <c r="AUQ324" s="8"/>
      <c r="AUR324" s="8"/>
      <c r="AUS324" s="8"/>
      <c r="AUT324" s="8"/>
      <c r="AUU324" s="8"/>
      <c r="AUV324" s="8"/>
      <c r="AUW324" s="8"/>
      <c r="AUX324" s="8"/>
      <c r="AUY324" s="8"/>
      <c r="AUZ324" s="8"/>
      <c r="AVA324" s="8"/>
      <c r="AVB324" s="8"/>
      <c r="AVC324" s="8"/>
      <c r="AVD324" s="8"/>
      <c r="AVE324" s="8"/>
      <c r="AVF324" s="8"/>
      <c r="AVG324" s="8"/>
      <c r="AVH324" s="8"/>
      <c r="AVI324" s="8"/>
      <c r="AVJ324" s="8"/>
      <c r="AVK324" s="8"/>
      <c r="AVL324" s="8"/>
      <c r="AVM324" s="8"/>
      <c r="AVN324" s="8"/>
      <c r="AVO324" s="8"/>
      <c r="AVP324" s="8"/>
      <c r="AVQ324" s="8"/>
      <c r="AVR324" s="8"/>
      <c r="AVS324" s="8"/>
      <c r="AVT324" s="8"/>
      <c r="AVU324" s="8"/>
      <c r="AVV324" s="8"/>
      <c r="AVW324" s="8"/>
      <c r="AVX324" s="8"/>
      <c r="AVY324" s="8"/>
      <c r="AVZ324" s="8"/>
      <c r="AWA324" s="8"/>
      <c r="AWB324" s="8"/>
      <c r="AWC324" s="8"/>
      <c r="AWD324" s="8"/>
      <c r="AWE324" s="8"/>
      <c r="AWF324" s="8"/>
      <c r="AWG324" s="8"/>
      <c r="AWH324" s="8"/>
      <c r="AWI324" s="8"/>
      <c r="AWJ324" s="8"/>
      <c r="AWK324" s="8"/>
      <c r="AWL324" s="8"/>
      <c r="AWM324" s="8"/>
      <c r="AWN324" s="8"/>
      <c r="AWO324" s="8"/>
      <c r="AWP324" s="8"/>
      <c r="AWQ324" s="8"/>
      <c r="AWR324" s="8"/>
      <c r="AWS324" s="8"/>
      <c r="AWT324" s="8"/>
      <c r="AWU324" s="8"/>
      <c r="AWV324" s="8"/>
      <c r="AWW324" s="8"/>
      <c r="AWX324" s="8"/>
      <c r="AWY324" s="8"/>
      <c r="AWZ324" s="8"/>
      <c r="AXA324" s="8"/>
      <c r="AXB324" s="8"/>
      <c r="AXC324" s="8"/>
      <c r="AXD324" s="8"/>
      <c r="AXE324" s="8"/>
      <c r="AXF324" s="8"/>
      <c r="AXG324" s="8"/>
      <c r="AXH324" s="8"/>
      <c r="AXI324" s="8"/>
      <c r="AXJ324" s="8"/>
      <c r="AXK324" s="8"/>
      <c r="AXL324" s="8"/>
      <c r="AXM324" s="8"/>
      <c r="AXN324" s="8"/>
      <c r="AXO324" s="8"/>
      <c r="AXP324" s="8"/>
      <c r="AXQ324" s="8"/>
      <c r="AXR324" s="8"/>
      <c r="AXS324" s="8"/>
      <c r="AXT324" s="8"/>
      <c r="AXU324" s="8"/>
      <c r="AXV324" s="8"/>
      <c r="AXW324" s="8"/>
      <c r="AXX324" s="8"/>
      <c r="AXY324" s="8"/>
      <c r="AXZ324" s="8"/>
      <c r="AYA324" s="8"/>
      <c r="AYB324" s="8"/>
      <c r="AYC324" s="8"/>
      <c r="AYD324" s="8"/>
      <c r="AYE324" s="8"/>
      <c r="AYF324" s="8"/>
      <c r="AYG324" s="8"/>
      <c r="AYH324" s="8"/>
      <c r="AYI324" s="8"/>
      <c r="AYJ324" s="8"/>
      <c r="AYK324" s="8"/>
      <c r="AYL324" s="8"/>
      <c r="AYM324" s="8"/>
      <c r="AYN324" s="8"/>
      <c r="AYO324" s="8"/>
      <c r="AYP324" s="8"/>
      <c r="AYQ324" s="8"/>
      <c r="AYR324" s="8"/>
      <c r="AYS324" s="8"/>
      <c r="AYT324" s="8"/>
      <c r="AYU324" s="8"/>
      <c r="AYV324" s="8"/>
      <c r="AYW324" s="8"/>
      <c r="AYX324" s="8"/>
      <c r="AYY324" s="8"/>
      <c r="AYZ324" s="8"/>
      <c r="AZA324" s="8"/>
      <c r="AZB324" s="8"/>
      <c r="AZC324" s="8"/>
      <c r="AZD324" s="8"/>
      <c r="AZE324" s="8"/>
      <c r="AZF324" s="8"/>
      <c r="AZG324" s="8"/>
      <c r="AZH324" s="8"/>
      <c r="AZI324" s="8"/>
      <c r="AZJ324" s="8"/>
      <c r="AZK324" s="8"/>
      <c r="AZL324" s="8"/>
      <c r="AZM324" s="8"/>
      <c r="AZN324" s="8"/>
      <c r="AZO324" s="8"/>
      <c r="AZP324" s="8"/>
      <c r="AZQ324" s="8"/>
      <c r="AZR324" s="8"/>
      <c r="AZS324" s="8"/>
      <c r="AZT324" s="8"/>
      <c r="AZU324" s="8"/>
      <c r="AZV324" s="8"/>
      <c r="AZW324" s="8"/>
      <c r="AZX324" s="8"/>
      <c r="AZY324" s="8"/>
      <c r="AZZ324" s="8"/>
      <c r="BAA324" s="8"/>
      <c r="BAB324" s="8"/>
      <c r="BAC324" s="8"/>
      <c r="BAD324" s="8"/>
      <c r="BAE324" s="8"/>
      <c r="BAF324" s="8"/>
      <c r="BAG324" s="8"/>
      <c r="BAH324" s="8"/>
      <c r="BAI324" s="8"/>
      <c r="BAJ324" s="8"/>
      <c r="BAK324" s="8"/>
      <c r="BAL324" s="8"/>
      <c r="BAM324" s="8"/>
      <c r="BAN324" s="8"/>
      <c r="BAO324" s="8"/>
      <c r="BAP324" s="8"/>
      <c r="BAQ324" s="8"/>
      <c r="BAR324" s="8"/>
      <c r="BAS324" s="8"/>
      <c r="BAT324" s="8"/>
      <c r="BAU324" s="8"/>
      <c r="BAV324" s="8"/>
      <c r="BAW324" s="8"/>
      <c r="BAX324" s="8"/>
      <c r="BAY324" s="8"/>
      <c r="BAZ324" s="8"/>
      <c r="BBA324" s="8"/>
      <c r="BBB324" s="8"/>
      <c r="BBC324" s="8"/>
      <c r="BBD324" s="8"/>
      <c r="BBE324" s="8"/>
      <c r="BBF324" s="8"/>
      <c r="BBG324" s="8"/>
      <c r="BBH324" s="8"/>
      <c r="BBI324" s="8"/>
      <c r="BBJ324" s="8"/>
      <c r="BBK324" s="8"/>
      <c r="BBL324" s="8"/>
      <c r="BBM324" s="8"/>
      <c r="BBN324" s="8"/>
      <c r="BBO324" s="8"/>
      <c r="BBP324" s="8"/>
      <c r="BBQ324" s="8"/>
      <c r="BBR324" s="8"/>
      <c r="BBS324" s="8"/>
      <c r="BBT324" s="8"/>
      <c r="BBU324" s="8"/>
      <c r="BBV324" s="8"/>
      <c r="BBW324" s="8"/>
      <c r="BBX324" s="8"/>
      <c r="BBY324" s="8"/>
      <c r="BBZ324" s="8"/>
      <c r="BCA324" s="8"/>
      <c r="BCB324" s="8"/>
      <c r="BCC324" s="8"/>
      <c r="BCD324" s="8"/>
      <c r="BCE324" s="8"/>
      <c r="BCF324" s="8"/>
      <c r="BCG324" s="8"/>
      <c r="BCH324" s="8"/>
      <c r="BCI324" s="8"/>
      <c r="BCJ324" s="8"/>
      <c r="BCK324" s="8"/>
      <c r="BCL324" s="8"/>
      <c r="BCM324" s="8"/>
      <c r="BCN324" s="8"/>
      <c r="BCO324" s="8"/>
      <c r="BCP324" s="8"/>
      <c r="BCQ324" s="8"/>
      <c r="BCR324" s="8"/>
      <c r="BCS324" s="8"/>
      <c r="BCT324" s="8"/>
      <c r="BCU324" s="8"/>
      <c r="BCV324" s="8"/>
      <c r="BCW324" s="8"/>
      <c r="BCX324" s="8"/>
      <c r="BCY324" s="8"/>
      <c r="BCZ324" s="8"/>
      <c r="BDA324" s="8"/>
      <c r="BDB324" s="8"/>
      <c r="BDC324" s="8"/>
      <c r="BDD324" s="8"/>
      <c r="BDE324" s="8"/>
      <c r="BDF324" s="8"/>
      <c r="BDG324" s="8"/>
      <c r="BDH324" s="8"/>
      <c r="BDI324" s="8"/>
      <c r="BDJ324" s="8"/>
      <c r="BDK324" s="8"/>
      <c r="BDL324" s="8"/>
      <c r="BDM324" s="8"/>
      <c r="BDN324" s="8"/>
      <c r="BDO324" s="8"/>
      <c r="BDP324" s="8"/>
      <c r="BDQ324" s="8"/>
      <c r="BDR324" s="8"/>
      <c r="BDS324" s="8"/>
      <c r="BDT324" s="8"/>
      <c r="BDU324" s="8"/>
      <c r="BDV324" s="8"/>
      <c r="BDW324" s="8"/>
      <c r="BDX324" s="8"/>
      <c r="BDY324" s="8"/>
      <c r="BDZ324" s="8"/>
      <c r="BEA324" s="8"/>
      <c r="BEB324" s="8"/>
      <c r="BEC324" s="8"/>
      <c r="BED324" s="8"/>
      <c r="BEE324" s="8"/>
      <c r="BEF324" s="8"/>
      <c r="BEG324" s="8"/>
      <c r="BEH324" s="8"/>
      <c r="BEI324" s="8"/>
      <c r="BEJ324" s="8"/>
      <c r="BEK324" s="8"/>
      <c r="BEL324" s="8"/>
      <c r="BEM324" s="8"/>
      <c r="BEN324" s="8"/>
      <c r="BEO324" s="8"/>
      <c r="BEP324" s="8"/>
      <c r="BEQ324" s="8"/>
      <c r="BER324" s="8"/>
      <c r="BES324" s="8"/>
      <c r="BET324" s="8"/>
      <c r="BEU324" s="8"/>
      <c r="BEV324" s="8"/>
      <c r="BEW324" s="8"/>
      <c r="BEX324" s="8"/>
      <c r="BEY324" s="8"/>
      <c r="BEZ324" s="8"/>
      <c r="BFA324" s="8"/>
      <c r="BFB324" s="8"/>
      <c r="BFC324" s="8"/>
      <c r="BFD324" s="8"/>
      <c r="BFE324" s="8"/>
      <c r="BFF324" s="8"/>
      <c r="BFG324" s="8"/>
      <c r="BFH324" s="8"/>
      <c r="BFI324" s="8"/>
      <c r="BFJ324" s="8"/>
      <c r="BFK324" s="8"/>
      <c r="BFL324" s="8"/>
      <c r="BFM324" s="8"/>
      <c r="BFN324" s="8"/>
      <c r="BFO324" s="8"/>
      <c r="BFP324" s="8"/>
      <c r="BFQ324" s="8"/>
      <c r="BFR324" s="8"/>
      <c r="BFS324" s="8"/>
      <c r="BFT324" s="8"/>
      <c r="BFU324" s="8"/>
      <c r="BFV324" s="8"/>
      <c r="BFW324" s="8"/>
      <c r="BFX324" s="8"/>
      <c r="BFY324" s="8"/>
      <c r="BFZ324" s="8"/>
      <c r="BGA324" s="8"/>
      <c r="BGB324" s="8"/>
      <c r="BGC324" s="8"/>
      <c r="BGD324" s="8"/>
      <c r="BGE324" s="8"/>
      <c r="BGF324" s="8"/>
      <c r="BGG324" s="8"/>
      <c r="BGH324" s="8"/>
      <c r="BGI324" s="8"/>
      <c r="BGJ324" s="8"/>
      <c r="BGK324" s="8"/>
      <c r="BGL324" s="8"/>
      <c r="BGM324" s="8"/>
      <c r="BGN324" s="8"/>
      <c r="BGO324" s="8"/>
      <c r="BGP324" s="8"/>
      <c r="BGQ324" s="8"/>
      <c r="BGR324" s="8"/>
      <c r="BGS324" s="8"/>
      <c r="BGT324" s="8"/>
      <c r="BGU324" s="8"/>
      <c r="BGV324" s="8"/>
      <c r="BGW324" s="8"/>
      <c r="BGX324" s="8"/>
      <c r="BGY324" s="8"/>
      <c r="BGZ324" s="8"/>
      <c r="BHA324" s="8"/>
      <c r="BHB324" s="8"/>
      <c r="BHC324" s="8"/>
      <c r="BHD324" s="8"/>
      <c r="BHE324" s="8"/>
      <c r="BHF324" s="8"/>
      <c r="BHG324" s="8"/>
      <c r="BHH324" s="8"/>
      <c r="BHI324" s="8"/>
      <c r="BHJ324" s="8"/>
      <c r="BHK324" s="8"/>
      <c r="BHL324" s="8"/>
      <c r="BHM324" s="8"/>
      <c r="BHN324" s="8"/>
      <c r="BHO324" s="8"/>
      <c r="BHP324" s="8"/>
      <c r="BHQ324" s="8"/>
      <c r="BHR324" s="8"/>
      <c r="BHS324" s="8"/>
      <c r="BHT324" s="8"/>
      <c r="BHU324" s="8"/>
      <c r="BHV324" s="8"/>
      <c r="BHW324" s="8"/>
      <c r="BHX324" s="8"/>
      <c r="BHY324" s="8"/>
      <c r="BHZ324" s="8"/>
      <c r="BIA324" s="8"/>
      <c r="BIB324" s="8"/>
      <c r="BIC324" s="8"/>
      <c r="BID324" s="8"/>
      <c r="BIE324" s="8"/>
      <c r="BIF324" s="8"/>
      <c r="BIG324" s="8"/>
      <c r="BIH324" s="8"/>
      <c r="BII324" s="8"/>
      <c r="BIJ324" s="8"/>
      <c r="BIK324" s="8"/>
      <c r="BIL324" s="8"/>
      <c r="BIM324" s="8"/>
      <c r="BIN324" s="8"/>
      <c r="BIO324" s="8"/>
      <c r="BIP324" s="8"/>
      <c r="BIQ324" s="8"/>
      <c r="BIR324" s="8"/>
      <c r="BIS324" s="8"/>
      <c r="BIT324" s="8"/>
      <c r="BIU324" s="8"/>
      <c r="BIV324" s="8"/>
      <c r="BIW324" s="8"/>
      <c r="BIX324" s="8"/>
      <c r="BIY324" s="8"/>
      <c r="BIZ324" s="8"/>
      <c r="BJA324" s="8"/>
      <c r="BJB324" s="8"/>
      <c r="BJC324" s="8"/>
      <c r="BJD324" s="8"/>
      <c r="BJE324" s="8"/>
      <c r="BJF324" s="8"/>
      <c r="BJG324" s="8"/>
      <c r="BJH324" s="8"/>
      <c r="BJI324" s="8"/>
      <c r="BJJ324" s="8"/>
      <c r="BJK324" s="8"/>
      <c r="BJL324" s="8"/>
      <c r="BJM324" s="8"/>
      <c r="BJN324" s="8"/>
      <c r="BJO324" s="8"/>
      <c r="BJP324" s="8"/>
      <c r="BJQ324" s="8"/>
      <c r="BJR324" s="8"/>
      <c r="BJS324" s="8"/>
      <c r="BJT324" s="8"/>
      <c r="BJU324" s="8"/>
      <c r="BJV324" s="8"/>
      <c r="BJW324" s="8"/>
      <c r="BJX324" s="8"/>
      <c r="BJY324" s="8"/>
      <c r="BJZ324" s="8"/>
      <c r="BKA324" s="8"/>
      <c r="BKB324" s="8"/>
      <c r="BKC324" s="8"/>
      <c r="BKD324" s="8"/>
      <c r="BKE324" s="8"/>
      <c r="BKF324" s="8"/>
      <c r="BKG324" s="8"/>
      <c r="BKH324" s="8"/>
      <c r="BKI324" s="8"/>
      <c r="BKJ324" s="8"/>
      <c r="BKK324" s="8"/>
      <c r="BKL324" s="8"/>
      <c r="BKM324" s="8"/>
      <c r="BKN324" s="8"/>
      <c r="BKO324" s="8"/>
      <c r="BKP324" s="8"/>
      <c r="BKQ324" s="8"/>
      <c r="BKR324" s="8"/>
      <c r="BKS324" s="8"/>
      <c r="BKT324" s="8"/>
      <c r="BKU324" s="8"/>
      <c r="BKV324" s="8"/>
      <c r="BKW324" s="8"/>
      <c r="BKX324" s="8"/>
      <c r="BKY324" s="8"/>
      <c r="BKZ324" s="8"/>
      <c r="BLA324" s="8"/>
      <c r="BLB324" s="8"/>
      <c r="BLC324" s="8"/>
      <c r="BLD324" s="8"/>
      <c r="BLE324" s="8"/>
      <c r="BLF324" s="8"/>
      <c r="BLG324" s="8"/>
      <c r="BLH324" s="8"/>
      <c r="BLI324" s="8"/>
      <c r="BLJ324" s="8"/>
      <c r="BLK324" s="8"/>
      <c r="BLL324" s="8"/>
      <c r="BLM324" s="8"/>
      <c r="BLN324" s="8"/>
      <c r="BLO324" s="8"/>
      <c r="BLP324" s="8"/>
      <c r="BLQ324" s="8"/>
      <c r="BLR324" s="8"/>
      <c r="BLS324" s="8"/>
      <c r="BLT324" s="8"/>
      <c r="BLU324" s="8"/>
      <c r="BLV324" s="8"/>
      <c r="BLW324" s="8"/>
      <c r="BLX324" s="8"/>
      <c r="BLY324" s="8"/>
      <c r="BLZ324" s="8"/>
      <c r="BMA324" s="8"/>
      <c r="BMB324" s="8"/>
      <c r="BMC324" s="8"/>
      <c r="BMD324" s="8"/>
      <c r="BME324" s="8"/>
      <c r="BMF324" s="8"/>
      <c r="BMG324" s="8"/>
      <c r="BMH324" s="8"/>
      <c r="BMI324" s="8"/>
      <c r="BMJ324" s="8"/>
      <c r="BMK324" s="8"/>
      <c r="BML324" s="8"/>
      <c r="BMM324" s="8"/>
      <c r="BMN324" s="8"/>
      <c r="BMO324" s="8"/>
      <c r="BMP324" s="8"/>
      <c r="BMQ324" s="8"/>
      <c r="BMR324" s="8"/>
      <c r="BMS324" s="8"/>
      <c r="BMT324" s="8"/>
      <c r="BMU324" s="8"/>
      <c r="BMV324" s="8"/>
      <c r="BMW324" s="8"/>
      <c r="BMX324" s="8"/>
      <c r="BMY324" s="8"/>
      <c r="BMZ324" s="8"/>
      <c r="BNA324" s="8"/>
      <c r="BNB324" s="8"/>
      <c r="BNC324" s="8"/>
      <c r="BND324" s="8"/>
      <c r="BNE324" s="8"/>
      <c r="BNF324" s="8"/>
      <c r="BNG324" s="8"/>
      <c r="BNH324" s="8"/>
      <c r="BNI324" s="8"/>
      <c r="BNJ324" s="8"/>
      <c r="BNK324" s="8"/>
      <c r="BNL324" s="8"/>
      <c r="BNM324" s="8"/>
      <c r="BNN324" s="8"/>
      <c r="BNO324" s="8"/>
      <c r="BNP324" s="8"/>
      <c r="BNQ324" s="8"/>
      <c r="BNR324" s="8"/>
      <c r="BNS324" s="8"/>
      <c r="BNT324" s="8"/>
      <c r="BNU324" s="8"/>
      <c r="BNV324" s="8"/>
      <c r="BNW324" s="8"/>
      <c r="BNX324" s="8"/>
      <c r="BNY324" s="8"/>
      <c r="BNZ324" s="8"/>
      <c r="BOA324" s="8"/>
      <c r="BOB324" s="8"/>
      <c r="BOC324" s="8"/>
      <c r="BOD324" s="8"/>
      <c r="BOE324" s="8"/>
      <c r="BOF324" s="8"/>
      <c r="BOG324" s="8"/>
      <c r="BOH324" s="8"/>
      <c r="BOI324" s="8"/>
      <c r="BOJ324" s="8"/>
      <c r="BOK324" s="8"/>
      <c r="BOL324" s="8"/>
      <c r="BOM324" s="8"/>
      <c r="BON324" s="8"/>
      <c r="BOO324" s="8"/>
      <c r="BOP324" s="8"/>
      <c r="BOQ324" s="8"/>
      <c r="BOR324" s="8"/>
      <c r="BOS324" s="8"/>
      <c r="BOT324" s="8"/>
      <c r="BOU324" s="8"/>
      <c r="BOV324" s="8"/>
      <c r="BOW324" s="8"/>
      <c r="BOX324" s="8"/>
      <c r="BOY324" s="8"/>
      <c r="BOZ324" s="8"/>
      <c r="BPA324" s="8"/>
      <c r="BPB324" s="8"/>
      <c r="BPC324" s="8"/>
      <c r="BPD324" s="8"/>
      <c r="BPE324" s="8"/>
      <c r="BPF324" s="8"/>
      <c r="BPG324" s="8"/>
      <c r="BPH324" s="8"/>
      <c r="BPI324" s="8"/>
      <c r="BPJ324" s="8"/>
      <c r="BPK324" s="8"/>
      <c r="BPL324" s="8"/>
      <c r="BPM324" s="8"/>
      <c r="BPN324" s="8"/>
      <c r="BPO324" s="8"/>
      <c r="BPP324" s="8"/>
      <c r="BPQ324" s="8"/>
      <c r="BPR324" s="8"/>
      <c r="BPS324" s="8"/>
      <c r="BPT324" s="8"/>
      <c r="BPU324" s="8"/>
      <c r="BPV324" s="8"/>
      <c r="BPW324" s="8"/>
      <c r="BPX324" s="8"/>
      <c r="BPY324" s="8"/>
      <c r="BPZ324" s="8"/>
      <c r="BQA324" s="8"/>
      <c r="BQB324" s="8"/>
      <c r="BQC324" s="8"/>
      <c r="BQD324" s="8"/>
      <c r="BQE324" s="8"/>
      <c r="BQF324" s="8"/>
      <c r="BQG324" s="8"/>
      <c r="BQH324" s="8"/>
      <c r="BQI324" s="8"/>
      <c r="BQJ324" s="8"/>
      <c r="BQK324" s="8"/>
      <c r="BQL324" s="8"/>
      <c r="BQM324" s="8"/>
      <c r="BQN324" s="8"/>
      <c r="BQO324" s="8"/>
      <c r="BQP324" s="8"/>
      <c r="BQQ324" s="8"/>
      <c r="BQR324" s="8"/>
      <c r="BQS324" s="8"/>
      <c r="BQT324" s="8"/>
      <c r="BQU324" s="8"/>
      <c r="BQV324" s="8"/>
      <c r="BQW324" s="8"/>
      <c r="BQX324" s="8"/>
      <c r="BQY324" s="8"/>
      <c r="BQZ324" s="8"/>
      <c r="BRA324" s="8"/>
      <c r="BRB324" s="8"/>
      <c r="BRC324" s="8"/>
      <c r="BRD324" s="8"/>
      <c r="BRE324" s="8"/>
      <c r="BRF324" s="8"/>
      <c r="BRG324" s="8"/>
      <c r="BRH324" s="8"/>
      <c r="BRI324" s="8"/>
      <c r="BRJ324" s="8"/>
      <c r="BRK324" s="8"/>
      <c r="BRL324" s="8"/>
      <c r="BRM324" s="8"/>
      <c r="BRN324" s="8"/>
      <c r="BRO324" s="8"/>
      <c r="BRP324" s="8"/>
      <c r="BRQ324" s="8"/>
      <c r="BRR324" s="8"/>
      <c r="BRS324" s="8"/>
      <c r="BRT324" s="8"/>
      <c r="BRU324" s="8"/>
      <c r="BRV324" s="8"/>
      <c r="BRW324" s="8"/>
      <c r="BRX324" s="8"/>
      <c r="BRY324" s="8"/>
      <c r="BRZ324" s="8"/>
      <c r="BSA324" s="8"/>
      <c r="BSB324" s="8"/>
      <c r="BSC324" s="8"/>
      <c r="BSD324" s="8"/>
      <c r="BSE324" s="8"/>
      <c r="BSF324" s="8"/>
      <c r="BSG324" s="8"/>
      <c r="BSH324" s="8"/>
      <c r="BSI324" s="8"/>
      <c r="BSJ324" s="8"/>
      <c r="BSK324" s="8"/>
      <c r="BSL324" s="8"/>
      <c r="BSM324" s="8"/>
      <c r="BSN324" s="8"/>
      <c r="BSO324" s="8"/>
      <c r="BSP324" s="8"/>
      <c r="BSQ324" s="8"/>
      <c r="BSR324" s="8"/>
      <c r="BSS324" s="8"/>
      <c r="BST324" s="8"/>
      <c r="BSU324" s="8"/>
      <c r="BSV324" s="8"/>
      <c r="BSW324" s="8"/>
      <c r="BSX324" s="8"/>
      <c r="BSY324" s="8"/>
      <c r="BSZ324" s="8"/>
      <c r="BTA324" s="8"/>
      <c r="BTB324" s="8"/>
      <c r="BTC324" s="8"/>
      <c r="BTD324" s="8"/>
      <c r="BTE324" s="8"/>
      <c r="BTF324" s="8"/>
      <c r="BTG324" s="8"/>
      <c r="BTH324" s="8"/>
      <c r="BTI324" s="8"/>
      <c r="BTJ324" s="8"/>
      <c r="BTK324" s="8"/>
      <c r="BTL324" s="8"/>
      <c r="BTM324" s="8"/>
      <c r="BTN324" s="8"/>
      <c r="BTO324" s="8"/>
      <c r="BTP324" s="8"/>
      <c r="BTQ324" s="8"/>
      <c r="BTR324" s="8"/>
      <c r="BTS324" s="8"/>
      <c r="BTT324" s="8"/>
      <c r="BTU324" s="8"/>
      <c r="BTV324" s="8"/>
      <c r="BTW324" s="8"/>
      <c r="BTX324" s="8"/>
      <c r="BTY324" s="8"/>
      <c r="BTZ324" s="8"/>
      <c r="BUA324" s="8"/>
      <c r="BUB324" s="8"/>
      <c r="BUC324" s="8"/>
      <c r="BUD324" s="8"/>
      <c r="BUE324" s="8"/>
      <c r="BUF324" s="8"/>
      <c r="BUG324" s="8"/>
      <c r="BUH324" s="8"/>
      <c r="BUI324" s="8"/>
      <c r="BUJ324" s="8"/>
      <c r="BUK324" s="8"/>
      <c r="BUL324" s="8"/>
      <c r="BUM324" s="8"/>
      <c r="BUN324" s="8"/>
      <c r="BUO324" s="8"/>
      <c r="BUP324" s="8"/>
      <c r="BUQ324" s="8"/>
      <c r="BUR324" s="8"/>
      <c r="BUS324" s="8"/>
      <c r="BUT324" s="8"/>
      <c r="BUU324" s="8"/>
      <c r="BUV324" s="8"/>
      <c r="BUW324" s="8"/>
      <c r="BUX324" s="8"/>
      <c r="BUY324" s="8"/>
      <c r="BUZ324" s="8"/>
      <c r="BVA324" s="8"/>
      <c r="BVB324" s="8"/>
      <c r="BVC324" s="8"/>
      <c r="BVD324" s="8"/>
      <c r="BVE324" s="8"/>
      <c r="BVF324" s="8"/>
      <c r="BVG324" s="8"/>
      <c r="BVH324" s="8"/>
      <c r="BVI324" s="8"/>
      <c r="BVJ324" s="8"/>
      <c r="BVK324" s="8"/>
      <c r="BVL324" s="8"/>
      <c r="BVM324" s="8"/>
      <c r="BVN324" s="8"/>
      <c r="BVO324" s="8"/>
      <c r="BVP324" s="8"/>
      <c r="BVQ324" s="8"/>
      <c r="BVR324" s="8"/>
      <c r="BVS324" s="8"/>
      <c r="BVT324" s="8"/>
      <c r="BVU324" s="8"/>
      <c r="BVV324" s="8"/>
      <c r="BVW324" s="8"/>
      <c r="BVX324" s="8"/>
      <c r="BVY324" s="8"/>
      <c r="BVZ324" s="8"/>
      <c r="BWA324" s="8"/>
      <c r="BWB324" s="8"/>
      <c r="BWC324" s="8"/>
      <c r="BWD324" s="8"/>
      <c r="BWE324" s="8"/>
      <c r="BWF324" s="8"/>
      <c r="BWG324" s="8"/>
      <c r="BWH324" s="8"/>
      <c r="BWI324" s="8"/>
      <c r="BWJ324" s="8"/>
      <c r="BWK324" s="8"/>
      <c r="BWL324" s="8"/>
      <c r="BWM324" s="8"/>
      <c r="BWN324" s="8"/>
      <c r="BWO324" s="8"/>
      <c r="BWP324" s="8"/>
      <c r="BWQ324" s="8"/>
      <c r="BWR324" s="8"/>
      <c r="BWS324" s="8"/>
      <c r="BWT324" s="8"/>
      <c r="BWU324" s="8"/>
      <c r="BWV324" s="8"/>
      <c r="BWW324" s="8"/>
      <c r="BWX324" s="8"/>
      <c r="BWY324" s="8"/>
      <c r="BWZ324" s="8"/>
      <c r="BXA324" s="8"/>
      <c r="BXB324" s="8"/>
      <c r="BXC324" s="8"/>
      <c r="BXD324" s="8"/>
      <c r="BXE324" s="8"/>
      <c r="BXF324" s="8"/>
      <c r="BXG324" s="8"/>
      <c r="BXH324" s="8"/>
      <c r="BXI324" s="8"/>
      <c r="BXJ324" s="8"/>
      <c r="BXK324" s="8"/>
      <c r="BXL324" s="8"/>
      <c r="BXM324" s="8"/>
      <c r="BXN324" s="8"/>
      <c r="BXO324" s="8"/>
      <c r="BXP324" s="8"/>
      <c r="BXQ324" s="8"/>
      <c r="BXR324" s="8"/>
      <c r="BXS324" s="8"/>
      <c r="BXT324" s="8"/>
      <c r="BXU324" s="8"/>
      <c r="BXV324" s="8"/>
      <c r="BXW324" s="8"/>
      <c r="BXX324" s="8"/>
      <c r="BXY324" s="8"/>
      <c r="BXZ324" s="8"/>
      <c r="BYA324" s="8"/>
      <c r="BYB324" s="8"/>
      <c r="BYC324" s="8"/>
      <c r="BYD324" s="8"/>
      <c r="BYE324" s="8"/>
      <c r="BYF324" s="8"/>
      <c r="BYG324" s="8"/>
      <c r="BYH324" s="8"/>
      <c r="BYI324" s="8"/>
      <c r="BYJ324" s="8"/>
      <c r="BYK324" s="8"/>
      <c r="BYL324" s="8"/>
      <c r="BYM324" s="8"/>
      <c r="BYN324" s="8"/>
      <c r="BYO324" s="8"/>
      <c r="BYP324" s="8"/>
      <c r="BYQ324" s="8"/>
      <c r="BYR324" s="8"/>
      <c r="BYS324" s="8"/>
      <c r="BYT324" s="8"/>
      <c r="BYU324" s="8"/>
      <c r="BYV324" s="8"/>
      <c r="BYW324" s="8"/>
      <c r="BYX324" s="8"/>
      <c r="BYY324" s="8"/>
      <c r="BYZ324" s="8"/>
      <c r="BZA324" s="8"/>
      <c r="BZB324" s="8"/>
      <c r="BZC324" s="8"/>
      <c r="BZD324" s="8"/>
      <c r="BZE324" s="8"/>
      <c r="BZF324" s="8"/>
      <c r="BZG324" s="8"/>
      <c r="BZH324" s="8"/>
      <c r="BZI324" s="8"/>
      <c r="BZJ324" s="8"/>
      <c r="BZK324" s="8"/>
      <c r="BZL324" s="8"/>
      <c r="BZM324" s="8"/>
      <c r="BZN324" s="8"/>
      <c r="BZO324" s="8"/>
      <c r="BZP324" s="8"/>
      <c r="BZQ324" s="8"/>
      <c r="BZR324" s="8"/>
      <c r="BZS324" s="8"/>
      <c r="BZT324" s="8"/>
      <c r="BZU324" s="8"/>
      <c r="BZV324" s="8"/>
      <c r="BZW324" s="8"/>
      <c r="BZX324" s="8"/>
      <c r="BZY324" s="8"/>
      <c r="BZZ324" s="8"/>
      <c r="CAA324" s="8"/>
      <c r="CAB324" s="8"/>
      <c r="CAC324" s="8"/>
      <c r="CAD324" s="8"/>
      <c r="CAE324" s="8"/>
      <c r="CAF324" s="8"/>
      <c r="CAG324" s="8"/>
      <c r="CAH324" s="8"/>
      <c r="CAI324" s="8"/>
      <c r="CAJ324" s="8"/>
      <c r="CAK324" s="8"/>
      <c r="CAL324" s="8"/>
      <c r="CAM324" s="8"/>
      <c r="CAN324" s="8"/>
      <c r="CAO324" s="8"/>
      <c r="CAP324" s="8"/>
      <c r="CAQ324" s="8"/>
      <c r="CAR324" s="8"/>
      <c r="CAS324" s="8"/>
      <c r="CAT324" s="8"/>
      <c r="CAU324" s="8"/>
      <c r="CAV324" s="8"/>
      <c r="CAW324" s="8"/>
      <c r="CAX324" s="8"/>
      <c r="CAY324" s="8"/>
      <c r="CAZ324" s="8"/>
      <c r="CBA324" s="8"/>
      <c r="CBB324" s="8"/>
      <c r="CBC324" s="8"/>
      <c r="CBD324" s="8"/>
      <c r="CBE324" s="8"/>
      <c r="CBF324" s="8"/>
      <c r="CBG324" s="8"/>
      <c r="CBH324" s="8"/>
      <c r="CBI324" s="8"/>
      <c r="CBJ324" s="8"/>
      <c r="CBK324" s="8"/>
      <c r="CBL324" s="8"/>
      <c r="CBM324" s="8"/>
      <c r="CBN324" s="8"/>
      <c r="CBO324" s="8"/>
      <c r="CBP324" s="8"/>
      <c r="CBQ324" s="8"/>
      <c r="CBR324" s="8"/>
      <c r="CBS324" s="8"/>
      <c r="CBT324" s="8"/>
      <c r="CBU324" s="8"/>
      <c r="CBV324" s="8"/>
      <c r="CBW324" s="8"/>
      <c r="CBX324" s="8"/>
      <c r="CBY324" s="8"/>
      <c r="CBZ324" s="8"/>
      <c r="CCA324" s="8"/>
      <c r="CCB324" s="8"/>
      <c r="CCC324" s="8"/>
      <c r="CCD324" s="8"/>
      <c r="CCE324" s="8"/>
      <c r="CCF324" s="8"/>
      <c r="CCG324" s="8"/>
      <c r="CCH324" s="8"/>
      <c r="CCI324" s="8"/>
      <c r="CCJ324" s="8"/>
      <c r="CCK324" s="8"/>
      <c r="CCL324" s="8"/>
      <c r="CCM324" s="8"/>
      <c r="CCN324" s="8"/>
      <c r="CCO324" s="8"/>
      <c r="CCP324" s="8"/>
      <c r="CCQ324" s="8"/>
      <c r="CCR324" s="8"/>
      <c r="CCS324" s="8"/>
      <c r="CCT324" s="8"/>
      <c r="CCU324" s="8"/>
      <c r="CCV324" s="8"/>
      <c r="CCW324" s="8"/>
      <c r="CCX324" s="8"/>
      <c r="CCY324" s="8"/>
      <c r="CCZ324" s="8"/>
      <c r="CDA324" s="8"/>
      <c r="CDB324" s="8"/>
      <c r="CDC324" s="8"/>
      <c r="CDD324" s="8"/>
      <c r="CDE324" s="8"/>
      <c r="CDF324" s="8"/>
      <c r="CDG324" s="8"/>
      <c r="CDH324" s="8"/>
      <c r="CDI324" s="8"/>
      <c r="CDJ324" s="8"/>
      <c r="CDK324" s="8"/>
      <c r="CDL324" s="8"/>
      <c r="CDM324" s="8"/>
      <c r="CDN324" s="8"/>
      <c r="CDO324" s="8"/>
      <c r="CDP324" s="8"/>
      <c r="CDQ324" s="8"/>
      <c r="CDR324" s="8"/>
      <c r="CDS324" s="8"/>
      <c r="CDT324" s="8"/>
      <c r="CDU324" s="8"/>
      <c r="CDV324" s="8"/>
      <c r="CDW324" s="8"/>
      <c r="CDX324" s="8"/>
      <c r="CDY324" s="8"/>
      <c r="CDZ324" s="8"/>
      <c r="CEA324" s="8"/>
      <c r="CEB324" s="8"/>
      <c r="CEC324" s="8"/>
      <c r="CED324" s="8"/>
      <c r="CEE324" s="8"/>
      <c r="CEF324" s="8"/>
      <c r="CEG324" s="8"/>
      <c r="CEH324" s="8"/>
      <c r="CEI324" s="8"/>
      <c r="CEJ324" s="8"/>
      <c r="CEK324" s="8"/>
      <c r="CEL324" s="8"/>
      <c r="CEM324" s="8"/>
      <c r="CEN324" s="8"/>
      <c r="CEO324" s="8"/>
      <c r="CEP324" s="8"/>
      <c r="CEQ324" s="8"/>
      <c r="CER324" s="8"/>
      <c r="CES324" s="8"/>
      <c r="CET324" s="8"/>
      <c r="CEU324" s="8"/>
      <c r="CEV324" s="8"/>
      <c r="CEW324" s="8"/>
      <c r="CEX324" s="8"/>
      <c r="CEY324" s="8"/>
      <c r="CEZ324" s="8"/>
      <c r="CFA324" s="8"/>
      <c r="CFB324" s="8"/>
      <c r="CFC324" s="8"/>
      <c r="CFD324" s="8"/>
      <c r="CFE324" s="8"/>
      <c r="CFF324" s="8"/>
      <c r="CFG324" s="8"/>
      <c r="CFH324" s="8"/>
      <c r="CFI324" s="8"/>
      <c r="CFJ324" s="8"/>
      <c r="CFK324" s="8"/>
      <c r="CFL324" s="8"/>
      <c r="CFM324" s="8"/>
      <c r="CFN324" s="8"/>
      <c r="CFO324" s="8"/>
      <c r="CFP324" s="8"/>
      <c r="CFQ324" s="8"/>
      <c r="CFR324" s="8"/>
      <c r="CFS324" s="8"/>
      <c r="CFT324" s="8"/>
      <c r="CFU324" s="8"/>
      <c r="CFV324" s="8"/>
      <c r="CFW324" s="8"/>
      <c r="CFX324" s="8"/>
      <c r="CFY324" s="8"/>
      <c r="CFZ324" s="8"/>
      <c r="CGA324" s="8"/>
      <c r="CGB324" s="8"/>
      <c r="CGC324" s="8"/>
      <c r="CGD324" s="8"/>
      <c r="CGE324" s="8"/>
      <c r="CGF324" s="8"/>
      <c r="CGG324" s="8"/>
      <c r="CGH324" s="8"/>
      <c r="CGI324" s="8"/>
      <c r="CGJ324" s="8"/>
      <c r="CGK324" s="8"/>
      <c r="CGL324" s="8"/>
      <c r="CGM324" s="8"/>
      <c r="CGN324" s="8"/>
      <c r="CGO324" s="8"/>
      <c r="CGP324" s="8"/>
      <c r="CGQ324" s="8"/>
      <c r="CGR324" s="8"/>
      <c r="CGS324" s="8"/>
      <c r="CGT324" s="8"/>
      <c r="CGU324" s="8"/>
      <c r="CGV324" s="8"/>
      <c r="CGW324" s="8"/>
      <c r="CGX324" s="8"/>
      <c r="CGY324" s="8"/>
      <c r="CGZ324" s="8"/>
      <c r="CHA324" s="8"/>
      <c r="CHB324" s="8"/>
      <c r="CHC324" s="8"/>
      <c r="CHD324" s="8"/>
      <c r="CHE324" s="8"/>
      <c r="CHF324" s="8"/>
      <c r="CHG324" s="8"/>
      <c r="CHH324" s="8"/>
      <c r="CHI324" s="8"/>
      <c r="CHJ324" s="8"/>
      <c r="CHK324" s="8"/>
      <c r="CHL324" s="8"/>
      <c r="CHM324" s="8"/>
      <c r="CHN324" s="8"/>
      <c r="CHO324" s="8"/>
      <c r="CHP324" s="8"/>
      <c r="CHQ324" s="8"/>
      <c r="CHR324" s="8"/>
      <c r="CHS324" s="8"/>
      <c r="CHT324" s="8"/>
      <c r="CHU324" s="8"/>
      <c r="CHV324" s="8"/>
      <c r="CHW324" s="8"/>
      <c r="CHX324" s="8"/>
      <c r="CHY324" s="8"/>
      <c r="CHZ324" s="8"/>
      <c r="CIA324" s="8"/>
      <c r="CIB324" s="8"/>
      <c r="CIC324" s="8"/>
      <c r="CID324" s="8"/>
      <c r="CIE324" s="8"/>
      <c r="CIF324" s="8"/>
      <c r="CIG324" s="8"/>
      <c r="CIH324" s="8"/>
      <c r="CII324" s="8"/>
      <c r="CIJ324" s="8"/>
      <c r="CIK324" s="8"/>
      <c r="CIL324" s="8"/>
      <c r="CIM324" s="8"/>
      <c r="CIN324" s="8"/>
      <c r="CIO324" s="8"/>
      <c r="CIP324" s="8"/>
      <c r="CIQ324" s="8"/>
      <c r="CIR324" s="8"/>
      <c r="CIS324" s="8"/>
      <c r="CIT324" s="8"/>
      <c r="CIU324" s="8"/>
      <c r="CIV324" s="8"/>
      <c r="CIW324" s="8"/>
      <c r="CIX324" s="8"/>
      <c r="CIY324" s="8"/>
      <c r="CIZ324" s="8"/>
      <c r="CJA324" s="8"/>
      <c r="CJB324" s="8"/>
      <c r="CJC324" s="8"/>
      <c r="CJD324" s="8"/>
      <c r="CJE324" s="8"/>
      <c r="CJF324" s="8"/>
      <c r="CJG324" s="8"/>
      <c r="CJH324" s="8"/>
      <c r="CJI324" s="8"/>
      <c r="CJJ324" s="8"/>
      <c r="CJK324" s="8"/>
      <c r="CJL324" s="8"/>
      <c r="CJM324" s="8"/>
      <c r="CJN324" s="8"/>
      <c r="CJO324" s="8"/>
      <c r="CJP324" s="8"/>
      <c r="CJQ324" s="8"/>
      <c r="CJR324" s="8"/>
      <c r="CJS324" s="8"/>
      <c r="CJT324" s="8"/>
      <c r="CJU324" s="8"/>
      <c r="CJV324" s="8"/>
      <c r="CJW324" s="8"/>
      <c r="CJX324" s="8"/>
      <c r="CJY324" s="8"/>
      <c r="CJZ324" s="8"/>
      <c r="CKA324" s="8"/>
      <c r="CKB324" s="8"/>
      <c r="CKC324" s="8"/>
      <c r="CKD324" s="8"/>
      <c r="CKE324" s="8"/>
      <c r="CKF324" s="8"/>
      <c r="CKG324" s="8"/>
    </row>
    <row r="325" spans="1:2321" s="10" customFormat="1">
      <c r="A325" s="1"/>
      <c r="B325" s="1"/>
      <c r="C325" s="1"/>
      <c r="D325" s="1"/>
      <c r="E325" s="1"/>
      <c r="F325" s="1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8"/>
      <c r="HZ325" s="8"/>
      <c r="IA325" s="8"/>
      <c r="IB325" s="8"/>
      <c r="IC325" s="8"/>
      <c r="ID325" s="8"/>
      <c r="IE325" s="8"/>
      <c r="IF325" s="8"/>
      <c r="IG325" s="8"/>
      <c r="IH325" s="8"/>
      <c r="II325" s="8"/>
      <c r="IJ325" s="8"/>
      <c r="IK325" s="8"/>
      <c r="IL325" s="8"/>
      <c r="IM325" s="8"/>
      <c r="IN325" s="8"/>
      <c r="IO325" s="8"/>
      <c r="IP325" s="8"/>
      <c r="IQ325" s="8"/>
      <c r="IR325" s="8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  <c r="JX325" s="8"/>
      <c r="JY325" s="8"/>
      <c r="JZ325" s="8"/>
      <c r="KA325" s="8"/>
      <c r="KB325" s="8"/>
      <c r="KC325" s="8"/>
      <c r="KD325" s="8"/>
      <c r="KE325" s="8"/>
      <c r="KF325" s="8"/>
      <c r="KG325" s="8"/>
      <c r="KH325" s="8"/>
      <c r="KI325" s="8"/>
      <c r="KJ325" s="8"/>
      <c r="KK325" s="8"/>
      <c r="KL325" s="8"/>
      <c r="KM325" s="8"/>
      <c r="KN325" s="8"/>
      <c r="KO325" s="8"/>
      <c r="KP325" s="8"/>
      <c r="KQ325" s="8"/>
      <c r="KR325" s="8"/>
      <c r="KS325" s="8"/>
      <c r="KT325" s="8"/>
      <c r="KU325" s="8"/>
      <c r="KV325" s="8"/>
      <c r="KW325" s="8"/>
      <c r="KX325" s="8"/>
      <c r="KY325" s="8"/>
      <c r="KZ325" s="8"/>
      <c r="LA325" s="8"/>
      <c r="LB325" s="8"/>
      <c r="LC325" s="8"/>
      <c r="LD325" s="8"/>
      <c r="LE325" s="8"/>
      <c r="LF325" s="8"/>
      <c r="LG325" s="8"/>
      <c r="LH325" s="8"/>
      <c r="LI325" s="8"/>
      <c r="LJ325" s="8"/>
      <c r="LK325" s="8"/>
      <c r="LL325" s="8"/>
      <c r="LM325" s="8"/>
      <c r="LN325" s="8"/>
      <c r="LO325" s="8"/>
      <c r="LP325" s="8"/>
      <c r="LQ325" s="8"/>
      <c r="LR325" s="8"/>
      <c r="LS325" s="8"/>
      <c r="LT325" s="8"/>
      <c r="LU325" s="8"/>
      <c r="LV325" s="8"/>
      <c r="LW325" s="8"/>
      <c r="LX325" s="8"/>
      <c r="LY325" s="8"/>
      <c r="LZ325" s="8"/>
      <c r="MA325" s="8"/>
      <c r="MB325" s="8"/>
      <c r="MC325" s="8"/>
      <c r="MD325" s="8"/>
      <c r="ME325" s="8"/>
      <c r="MF325" s="8"/>
      <c r="MG325" s="8"/>
      <c r="MH325" s="8"/>
      <c r="MI325" s="8"/>
      <c r="MJ325" s="8"/>
      <c r="MK325" s="8"/>
      <c r="ML325" s="8"/>
      <c r="MM325" s="8"/>
      <c r="MN325" s="8"/>
      <c r="MO325" s="8"/>
      <c r="MP325" s="8"/>
      <c r="MQ325" s="8"/>
      <c r="MR325" s="8"/>
      <c r="MS325" s="8"/>
      <c r="MT325" s="8"/>
      <c r="MU325" s="8"/>
      <c r="MV325" s="8"/>
      <c r="MW325" s="8"/>
      <c r="MX325" s="8"/>
      <c r="MY325" s="8"/>
      <c r="MZ325" s="8"/>
      <c r="NA325" s="8"/>
      <c r="NB325" s="8"/>
      <c r="NC325" s="8"/>
      <c r="ND325" s="8"/>
      <c r="NE325" s="8"/>
      <c r="NF325" s="8"/>
      <c r="NG325" s="8"/>
      <c r="NH325" s="8"/>
      <c r="NI325" s="8"/>
      <c r="NJ325" s="8"/>
      <c r="NK325" s="8"/>
      <c r="NL325" s="8"/>
      <c r="NM325" s="8"/>
      <c r="NN325" s="8"/>
      <c r="NO325" s="8"/>
      <c r="NP325" s="8"/>
      <c r="NQ325" s="8"/>
      <c r="NR325" s="8"/>
      <c r="NS325" s="8"/>
      <c r="NT325" s="8"/>
      <c r="NU325" s="8"/>
      <c r="NV325" s="8"/>
      <c r="NW325" s="8"/>
      <c r="NX325" s="8"/>
      <c r="NY325" s="8"/>
      <c r="NZ325" s="8"/>
      <c r="OA325" s="8"/>
      <c r="OB325" s="8"/>
      <c r="OC325" s="8"/>
      <c r="OD325" s="8"/>
      <c r="OE325" s="8"/>
      <c r="OF325" s="8"/>
      <c r="OG325" s="8"/>
      <c r="OH325" s="8"/>
      <c r="OI325" s="8"/>
      <c r="OJ325" s="8"/>
      <c r="OK325" s="8"/>
      <c r="OL325" s="8"/>
      <c r="OM325" s="8"/>
      <c r="ON325" s="8"/>
      <c r="OO325" s="8"/>
      <c r="OP325" s="8"/>
      <c r="OQ325" s="8"/>
      <c r="OR325" s="8"/>
      <c r="OS325" s="8"/>
      <c r="OT325" s="8"/>
      <c r="OU325" s="8"/>
      <c r="OV325" s="8"/>
      <c r="OW325" s="8"/>
      <c r="OX325" s="8"/>
      <c r="OY325" s="8"/>
      <c r="OZ325" s="8"/>
      <c r="PA325" s="8"/>
      <c r="PB325" s="8"/>
      <c r="PC325" s="8"/>
      <c r="PD325" s="8"/>
      <c r="PE325" s="8"/>
      <c r="PF325" s="8"/>
      <c r="PG325" s="8"/>
      <c r="PH325" s="8"/>
      <c r="PI325" s="8"/>
      <c r="PJ325" s="8"/>
      <c r="PK325" s="8"/>
      <c r="PL325" s="8"/>
      <c r="PM325" s="8"/>
      <c r="PN325" s="8"/>
      <c r="PO325" s="8"/>
      <c r="PP325" s="8"/>
      <c r="PQ325" s="8"/>
      <c r="PR325" s="8"/>
      <c r="PS325" s="8"/>
      <c r="PT325" s="8"/>
      <c r="PU325" s="8"/>
      <c r="PV325" s="8"/>
      <c r="PW325" s="8"/>
      <c r="PX325" s="8"/>
      <c r="PY325" s="8"/>
      <c r="PZ325" s="8"/>
      <c r="QA325" s="8"/>
      <c r="QB325" s="8"/>
      <c r="QC325" s="8"/>
      <c r="QD325" s="8"/>
      <c r="QE325" s="8"/>
      <c r="QF325" s="8"/>
      <c r="QG325" s="8"/>
      <c r="QH325" s="8"/>
      <c r="QI325" s="8"/>
      <c r="QJ325" s="8"/>
      <c r="QK325" s="8"/>
      <c r="QL325" s="8"/>
      <c r="QM325" s="8"/>
      <c r="QN325" s="8"/>
      <c r="QO325" s="8"/>
      <c r="QP325" s="8"/>
      <c r="QQ325" s="8"/>
      <c r="QR325" s="8"/>
      <c r="QS325" s="8"/>
      <c r="QT325" s="8"/>
      <c r="QU325" s="8"/>
      <c r="QV325" s="8"/>
      <c r="QW325" s="8"/>
      <c r="QX325" s="8"/>
      <c r="QY325" s="8"/>
      <c r="QZ325" s="8"/>
      <c r="RA325" s="8"/>
      <c r="RB325" s="8"/>
      <c r="RC325" s="8"/>
      <c r="RD325" s="8"/>
      <c r="RE325" s="8"/>
      <c r="RF325" s="8"/>
      <c r="RG325" s="8"/>
      <c r="RH325" s="8"/>
      <c r="RI325" s="8"/>
      <c r="RJ325" s="8"/>
      <c r="RK325" s="8"/>
      <c r="RL325" s="8"/>
      <c r="RM325" s="8"/>
      <c r="RN325" s="8"/>
      <c r="RO325" s="8"/>
      <c r="RP325" s="8"/>
      <c r="RQ325" s="8"/>
      <c r="RR325" s="8"/>
      <c r="RS325" s="8"/>
      <c r="RT325" s="8"/>
      <c r="RU325" s="8"/>
      <c r="RV325" s="8"/>
      <c r="RW325" s="8"/>
      <c r="RX325" s="8"/>
      <c r="RY325" s="8"/>
      <c r="RZ325" s="8"/>
      <c r="SA325" s="8"/>
      <c r="SB325" s="8"/>
      <c r="SC325" s="8"/>
      <c r="SD325" s="8"/>
      <c r="SE325" s="8"/>
      <c r="SF325" s="8"/>
      <c r="SG325" s="8"/>
      <c r="SH325" s="8"/>
      <c r="SI325" s="8"/>
      <c r="SJ325" s="8"/>
      <c r="SK325" s="8"/>
      <c r="SL325" s="8"/>
      <c r="SM325" s="8"/>
      <c r="SN325" s="8"/>
      <c r="SO325" s="8"/>
      <c r="SP325" s="8"/>
      <c r="SQ325" s="8"/>
      <c r="SR325" s="8"/>
      <c r="SS325" s="8"/>
      <c r="ST325" s="8"/>
      <c r="SU325" s="8"/>
      <c r="SV325" s="8"/>
      <c r="SW325" s="8"/>
      <c r="SX325" s="8"/>
      <c r="SY325" s="8"/>
      <c r="SZ325" s="8"/>
      <c r="TA325" s="8"/>
      <c r="TB325" s="8"/>
      <c r="TC325" s="8"/>
      <c r="TD325" s="8"/>
      <c r="TE325" s="8"/>
      <c r="TF325" s="8"/>
      <c r="TG325" s="8"/>
      <c r="TH325" s="8"/>
      <c r="TI325" s="8"/>
      <c r="TJ325" s="8"/>
      <c r="TK325" s="8"/>
      <c r="TL325" s="8"/>
      <c r="TM325" s="8"/>
      <c r="TN325" s="8"/>
      <c r="TO325" s="8"/>
      <c r="TP325" s="8"/>
      <c r="TQ325" s="8"/>
      <c r="TR325" s="8"/>
      <c r="TS325" s="8"/>
      <c r="TT325" s="8"/>
      <c r="TU325" s="8"/>
      <c r="TV325" s="8"/>
      <c r="TW325" s="8"/>
      <c r="TX325" s="8"/>
      <c r="TY325" s="8"/>
      <c r="TZ325" s="8"/>
      <c r="UA325" s="8"/>
      <c r="UB325" s="8"/>
      <c r="UC325" s="8"/>
      <c r="UD325" s="8"/>
      <c r="UE325" s="8"/>
      <c r="UF325" s="8"/>
      <c r="UG325" s="8"/>
      <c r="UH325" s="8"/>
      <c r="UI325" s="8"/>
      <c r="UJ325" s="8"/>
      <c r="UK325" s="8"/>
      <c r="UL325" s="8"/>
      <c r="UM325" s="8"/>
      <c r="UN325" s="8"/>
      <c r="UO325" s="8"/>
      <c r="UP325" s="8"/>
      <c r="UQ325" s="8"/>
      <c r="UR325" s="8"/>
      <c r="US325" s="8"/>
      <c r="UT325" s="8"/>
      <c r="UU325" s="8"/>
      <c r="UV325" s="8"/>
      <c r="UW325" s="8"/>
      <c r="UX325" s="8"/>
      <c r="UY325" s="8"/>
      <c r="UZ325" s="8"/>
      <c r="VA325" s="8"/>
      <c r="VB325" s="8"/>
      <c r="VC325" s="8"/>
      <c r="VD325" s="8"/>
      <c r="VE325" s="8"/>
      <c r="VF325" s="8"/>
      <c r="VG325" s="8"/>
      <c r="VH325" s="8"/>
      <c r="VI325" s="8"/>
      <c r="VJ325" s="8"/>
      <c r="VK325" s="8"/>
      <c r="VL325" s="8"/>
      <c r="VM325" s="8"/>
      <c r="VN325" s="8"/>
      <c r="VO325" s="8"/>
      <c r="VP325" s="8"/>
      <c r="VQ325" s="8"/>
      <c r="VR325" s="8"/>
      <c r="VS325" s="8"/>
      <c r="VT325" s="8"/>
      <c r="VU325" s="8"/>
      <c r="VV325" s="8"/>
      <c r="VW325" s="8"/>
      <c r="VX325" s="8"/>
      <c r="VY325" s="8"/>
      <c r="VZ325" s="8"/>
      <c r="WA325" s="8"/>
      <c r="WB325" s="8"/>
      <c r="WC325" s="8"/>
      <c r="WD325" s="8"/>
      <c r="WE325" s="8"/>
      <c r="WF325" s="8"/>
      <c r="WG325" s="8"/>
      <c r="WH325" s="8"/>
      <c r="WI325" s="8"/>
      <c r="WJ325" s="8"/>
      <c r="WK325" s="8"/>
      <c r="WL325" s="8"/>
      <c r="WM325" s="8"/>
      <c r="WN325" s="8"/>
      <c r="WO325" s="8"/>
      <c r="WP325" s="8"/>
      <c r="WQ325" s="8"/>
      <c r="WR325" s="8"/>
      <c r="WS325" s="8"/>
      <c r="WT325" s="8"/>
      <c r="WU325" s="8"/>
      <c r="WV325" s="8"/>
      <c r="WW325" s="8"/>
      <c r="WX325" s="8"/>
      <c r="WY325" s="8"/>
      <c r="WZ325" s="8"/>
      <c r="XA325" s="8"/>
      <c r="XB325" s="8"/>
      <c r="XC325" s="8"/>
      <c r="XD325" s="8"/>
      <c r="XE325" s="8"/>
      <c r="XF325" s="8"/>
      <c r="XG325" s="8"/>
      <c r="XH325" s="8"/>
      <c r="XI325" s="8"/>
      <c r="XJ325" s="8"/>
      <c r="XK325" s="8"/>
      <c r="XL325" s="8"/>
      <c r="XM325" s="8"/>
      <c r="XN325" s="8"/>
      <c r="XO325" s="8"/>
      <c r="XP325" s="8"/>
      <c r="XQ325" s="8"/>
      <c r="XR325" s="8"/>
      <c r="XS325" s="8"/>
      <c r="XT325" s="8"/>
      <c r="XU325" s="8"/>
      <c r="XV325" s="8"/>
      <c r="XW325" s="8"/>
      <c r="XX325" s="8"/>
      <c r="XY325" s="8"/>
      <c r="XZ325" s="8"/>
      <c r="YA325" s="8"/>
      <c r="YB325" s="8"/>
      <c r="YC325" s="8"/>
      <c r="YD325" s="8"/>
      <c r="YE325" s="8"/>
      <c r="YF325" s="8"/>
      <c r="YG325" s="8"/>
      <c r="YH325" s="8"/>
      <c r="YI325" s="8"/>
      <c r="YJ325" s="8"/>
      <c r="YK325" s="8"/>
      <c r="YL325" s="8"/>
      <c r="YM325" s="8"/>
      <c r="YN325" s="8"/>
      <c r="YO325" s="8"/>
      <c r="YP325" s="8"/>
      <c r="YQ325" s="8"/>
      <c r="YR325" s="8"/>
      <c r="YS325" s="8"/>
      <c r="YT325" s="8"/>
      <c r="YU325" s="8"/>
      <c r="YV325" s="8"/>
      <c r="YW325" s="8"/>
      <c r="YX325" s="8"/>
      <c r="YY325" s="8"/>
      <c r="YZ325" s="8"/>
      <c r="ZA325" s="8"/>
      <c r="ZB325" s="8"/>
      <c r="ZC325" s="8"/>
      <c r="ZD325" s="8"/>
      <c r="ZE325" s="8"/>
      <c r="ZF325" s="8"/>
      <c r="ZG325" s="8"/>
      <c r="ZH325" s="8"/>
      <c r="ZI325" s="8"/>
      <c r="ZJ325" s="8"/>
      <c r="ZK325" s="8"/>
      <c r="ZL325" s="8"/>
      <c r="ZM325" s="8"/>
      <c r="ZN325" s="8"/>
      <c r="ZO325" s="8"/>
      <c r="ZP325" s="8"/>
      <c r="ZQ325" s="8"/>
      <c r="ZR325" s="8"/>
      <c r="ZS325" s="8"/>
      <c r="ZT325" s="8"/>
      <c r="ZU325" s="8"/>
      <c r="ZV325" s="8"/>
      <c r="ZW325" s="8"/>
      <c r="ZX325" s="8"/>
      <c r="ZY325" s="8"/>
      <c r="ZZ325" s="8"/>
      <c r="AAA325" s="8"/>
      <c r="AAB325" s="8"/>
      <c r="AAC325" s="8"/>
      <c r="AAD325" s="8"/>
      <c r="AAE325" s="8"/>
      <c r="AAF325" s="8"/>
      <c r="AAG325" s="8"/>
      <c r="AAH325" s="8"/>
      <c r="AAI325" s="8"/>
      <c r="AAJ325" s="8"/>
      <c r="AAK325" s="8"/>
      <c r="AAL325" s="8"/>
      <c r="AAM325" s="8"/>
      <c r="AAN325" s="8"/>
      <c r="AAO325" s="8"/>
      <c r="AAP325" s="8"/>
      <c r="AAQ325" s="8"/>
      <c r="AAR325" s="8"/>
      <c r="AAS325" s="8"/>
      <c r="AAT325" s="8"/>
      <c r="AAU325" s="8"/>
      <c r="AAV325" s="8"/>
      <c r="AAW325" s="8"/>
      <c r="AAX325" s="8"/>
      <c r="AAY325" s="8"/>
      <c r="AAZ325" s="8"/>
      <c r="ABA325" s="8"/>
      <c r="ABB325" s="8"/>
      <c r="ABC325" s="8"/>
      <c r="ABD325" s="8"/>
      <c r="ABE325" s="8"/>
      <c r="ABF325" s="8"/>
      <c r="ABG325" s="8"/>
      <c r="ABH325" s="8"/>
      <c r="ABI325" s="8"/>
      <c r="ABJ325" s="8"/>
      <c r="ABK325" s="8"/>
      <c r="ABL325" s="8"/>
      <c r="ABM325" s="8"/>
      <c r="ABN325" s="8"/>
      <c r="ABO325" s="8"/>
      <c r="ABP325" s="8"/>
      <c r="ABQ325" s="8"/>
      <c r="ABR325" s="8"/>
      <c r="ABS325" s="8"/>
      <c r="ABT325" s="8"/>
      <c r="ABU325" s="8"/>
      <c r="ABV325" s="8"/>
      <c r="ABW325" s="8"/>
      <c r="ABX325" s="8"/>
      <c r="ABY325" s="8"/>
      <c r="ABZ325" s="8"/>
      <c r="ACA325" s="8"/>
      <c r="ACB325" s="8"/>
      <c r="ACC325" s="8"/>
      <c r="ACD325" s="8"/>
      <c r="ACE325" s="8"/>
      <c r="ACF325" s="8"/>
      <c r="ACG325" s="8"/>
      <c r="ACH325" s="8"/>
      <c r="ACI325" s="8"/>
      <c r="ACJ325" s="8"/>
      <c r="ACK325" s="8"/>
      <c r="ACL325" s="8"/>
      <c r="ACM325" s="8"/>
      <c r="ACN325" s="8"/>
      <c r="ACO325" s="8"/>
      <c r="ACP325" s="8"/>
      <c r="ACQ325" s="8"/>
      <c r="ACR325" s="8"/>
      <c r="ACS325" s="8"/>
      <c r="ACT325" s="8"/>
      <c r="ACU325" s="8"/>
      <c r="ACV325" s="8"/>
      <c r="ACW325" s="8"/>
      <c r="ACX325" s="8"/>
      <c r="ACY325" s="8"/>
      <c r="ACZ325" s="8"/>
      <c r="ADA325" s="8"/>
      <c r="ADB325" s="8"/>
      <c r="ADC325" s="8"/>
      <c r="ADD325" s="8"/>
      <c r="ADE325" s="8"/>
      <c r="ADF325" s="8"/>
      <c r="ADG325" s="8"/>
      <c r="ADH325" s="8"/>
      <c r="ADI325" s="8"/>
      <c r="ADJ325" s="8"/>
      <c r="ADK325" s="8"/>
      <c r="ADL325" s="8"/>
      <c r="ADM325" s="8"/>
      <c r="ADN325" s="8"/>
      <c r="ADO325" s="8"/>
      <c r="ADP325" s="8"/>
      <c r="ADQ325" s="8"/>
      <c r="ADR325" s="8"/>
      <c r="ADS325" s="8"/>
      <c r="ADT325" s="8"/>
      <c r="ADU325" s="8"/>
      <c r="ADV325" s="8"/>
      <c r="ADW325" s="8"/>
      <c r="ADX325" s="8"/>
      <c r="ADY325" s="8"/>
      <c r="ADZ325" s="8"/>
      <c r="AEA325" s="8"/>
      <c r="AEB325" s="8"/>
      <c r="AEC325" s="8"/>
      <c r="AED325" s="8"/>
      <c r="AEE325" s="8"/>
      <c r="AEF325" s="8"/>
      <c r="AEG325" s="8"/>
      <c r="AEH325" s="8"/>
      <c r="AEI325" s="8"/>
      <c r="AEJ325" s="8"/>
      <c r="AEK325" s="8"/>
      <c r="AEL325" s="8"/>
      <c r="AEM325" s="8"/>
      <c r="AEN325" s="8"/>
      <c r="AEO325" s="8"/>
      <c r="AEP325" s="8"/>
      <c r="AEQ325" s="8"/>
      <c r="AER325" s="8"/>
      <c r="AES325" s="8"/>
      <c r="AET325" s="8"/>
      <c r="AEU325" s="8"/>
      <c r="AEV325" s="8"/>
      <c r="AEW325" s="8"/>
      <c r="AEX325" s="8"/>
      <c r="AEY325" s="8"/>
      <c r="AEZ325" s="8"/>
      <c r="AFA325" s="8"/>
      <c r="AFB325" s="8"/>
      <c r="AFC325" s="8"/>
      <c r="AFD325" s="8"/>
      <c r="AFE325" s="8"/>
      <c r="AFF325" s="8"/>
      <c r="AFG325" s="8"/>
      <c r="AFH325" s="8"/>
      <c r="AFI325" s="8"/>
      <c r="AFJ325" s="8"/>
      <c r="AFK325" s="8"/>
      <c r="AFL325" s="8"/>
      <c r="AFM325" s="8"/>
      <c r="AFN325" s="8"/>
      <c r="AFO325" s="8"/>
      <c r="AFP325" s="8"/>
      <c r="AFQ325" s="8"/>
      <c r="AFR325" s="8"/>
      <c r="AFS325" s="8"/>
      <c r="AFT325" s="8"/>
      <c r="AFU325" s="8"/>
      <c r="AFV325" s="8"/>
      <c r="AFW325" s="8"/>
      <c r="AFX325" s="8"/>
      <c r="AFY325" s="8"/>
      <c r="AFZ325" s="8"/>
      <c r="AGA325" s="8"/>
      <c r="AGB325" s="8"/>
      <c r="AGC325" s="8"/>
      <c r="AGD325" s="8"/>
      <c r="AGE325" s="8"/>
      <c r="AGF325" s="8"/>
      <c r="AGG325" s="8"/>
      <c r="AGH325" s="8"/>
      <c r="AGI325" s="8"/>
      <c r="AGJ325" s="8"/>
      <c r="AGK325" s="8"/>
      <c r="AGL325" s="8"/>
      <c r="AGM325" s="8"/>
      <c r="AGN325" s="8"/>
      <c r="AGO325" s="8"/>
      <c r="AGP325" s="8"/>
      <c r="AGQ325" s="8"/>
      <c r="AGR325" s="8"/>
      <c r="AGS325" s="8"/>
      <c r="AGT325" s="8"/>
      <c r="AGU325" s="8"/>
      <c r="AGV325" s="8"/>
      <c r="AGW325" s="8"/>
      <c r="AGX325" s="8"/>
      <c r="AGY325" s="8"/>
      <c r="AGZ325" s="8"/>
      <c r="AHA325" s="8"/>
      <c r="AHB325" s="8"/>
      <c r="AHC325" s="8"/>
      <c r="AHD325" s="8"/>
      <c r="AHE325" s="8"/>
      <c r="AHF325" s="8"/>
      <c r="AHG325" s="8"/>
      <c r="AHH325" s="8"/>
      <c r="AHI325" s="8"/>
      <c r="AHJ325" s="8"/>
      <c r="AHK325" s="8"/>
      <c r="AHL325" s="8"/>
      <c r="AHM325" s="8"/>
      <c r="AHN325" s="8"/>
      <c r="AHO325" s="8"/>
      <c r="AHP325" s="8"/>
      <c r="AHQ325" s="8"/>
      <c r="AHR325" s="8"/>
      <c r="AHS325" s="8"/>
      <c r="AHT325" s="8"/>
      <c r="AHU325" s="8"/>
      <c r="AHV325" s="8"/>
      <c r="AHW325" s="8"/>
      <c r="AHX325" s="8"/>
      <c r="AHY325" s="8"/>
      <c r="AHZ325" s="8"/>
      <c r="AIA325" s="8"/>
      <c r="AIB325" s="8"/>
      <c r="AIC325" s="8"/>
      <c r="AID325" s="8"/>
      <c r="AIE325" s="8"/>
      <c r="AIF325" s="8"/>
      <c r="AIG325" s="8"/>
      <c r="AIH325" s="8"/>
      <c r="AII325" s="8"/>
      <c r="AIJ325" s="8"/>
      <c r="AIK325" s="8"/>
      <c r="AIL325" s="8"/>
      <c r="AIM325" s="8"/>
      <c r="AIN325" s="8"/>
      <c r="AIO325" s="8"/>
      <c r="AIP325" s="8"/>
      <c r="AIQ325" s="8"/>
      <c r="AIR325" s="8"/>
      <c r="AIS325" s="8"/>
      <c r="AIT325" s="8"/>
      <c r="AIU325" s="8"/>
      <c r="AIV325" s="8"/>
      <c r="AIW325" s="8"/>
      <c r="AIX325" s="8"/>
      <c r="AIY325" s="8"/>
      <c r="AIZ325" s="8"/>
      <c r="AJA325" s="8"/>
      <c r="AJB325" s="8"/>
      <c r="AJC325" s="8"/>
      <c r="AJD325" s="8"/>
      <c r="AJE325" s="8"/>
      <c r="AJF325" s="8"/>
      <c r="AJG325" s="8"/>
      <c r="AJH325" s="8"/>
      <c r="AJI325" s="8"/>
      <c r="AJJ325" s="8"/>
      <c r="AJK325" s="8"/>
      <c r="AJL325" s="8"/>
      <c r="AJM325" s="8"/>
      <c r="AJN325" s="8"/>
      <c r="AJO325" s="8"/>
      <c r="AJP325" s="8"/>
      <c r="AJQ325" s="8"/>
      <c r="AJR325" s="8"/>
      <c r="AJS325" s="8"/>
      <c r="AJT325" s="8"/>
      <c r="AJU325" s="8"/>
      <c r="AJV325" s="8"/>
      <c r="AJW325" s="8"/>
      <c r="AJX325" s="8"/>
      <c r="AJY325" s="8"/>
      <c r="AJZ325" s="8"/>
      <c r="AKA325" s="8"/>
      <c r="AKB325" s="8"/>
      <c r="AKC325" s="8"/>
      <c r="AKD325" s="8"/>
      <c r="AKE325" s="8"/>
      <c r="AKF325" s="8"/>
      <c r="AKG325" s="8"/>
      <c r="AKH325" s="8"/>
      <c r="AKI325" s="8"/>
      <c r="AKJ325" s="8"/>
      <c r="AKK325" s="8"/>
      <c r="AKL325" s="8"/>
      <c r="AKM325" s="8"/>
      <c r="AKN325" s="8"/>
      <c r="AKO325" s="8"/>
      <c r="AKP325" s="8"/>
      <c r="AKQ325" s="8"/>
      <c r="AKR325" s="8"/>
      <c r="AKS325" s="8"/>
      <c r="AKT325" s="8"/>
      <c r="AKU325" s="8"/>
      <c r="AKV325" s="8"/>
      <c r="AKW325" s="8"/>
      <c r="AKX325" s="8"/>
      <c r="AKY325" s="8"/>
      <c r="AKZ325" s="8"/>
      <c r="ALA325" s="8"/>
      <c r="ALB325" s="8"/>
      <c r="ALC325" s="8"/>
      <c r="ALD325" s="8"/>
      <c r="ALE325" s="8"/>
      <c r="ALF325" s="8"/>
      <c r="ALG325" s="8"/>
      <c r="ALH325" s="8"/>
      <c r="ALI325" s="8"/>
      <c r="ALJ325" s="8"/>
      <c r="ALK325" s="8"/>
      <c r="ALL325" s="8"/>
      <c r="ALM325" s="8"/>
      <c r="ALN325" s="8"/>
      <c r="ALO325" s="8"/>
      <c r="ALP325" s="8"/>
      <c r="ALQ325" s="8"/>
      <c r="ALR325" s="8"/>
      <c r="ALS325" s="8"/>
      <c r="ALT325" s="8"/>
      <c r="ALU325" s="8"/>
      <c r="ALV325" s="8"/>
      <c r="ALW325" s="8"/>
      <c r="ALX325" s="8"/>
      <c r="ALY325" s="8"/>
      <c r="ALZ325" s="8"/>
      <c r="AMA325" s="8"/>
      <c r="AMB325" s="8"/>
      <c r="AMC325" s="8"/>
      <c r="AMD325" s="8"/>
      <c r="AME325" s="8"/>
      <c r="AMF325" s="8"/>
      <c r="AMG325" s="8"/>
      <c r="AMH325" s="8"/>
      <c r="AMI325" s="8"/>
      <c r="AMJ325" s="8"/>
      <c r="AMK325" s="8"/>
      <c r="AML325" s="8"/>
      <c r="AMM325" s="8"/>
      <c r="AMN325" s="8"/>
      <c r="AMO325" s="8"/>
      <c r="AMP325" s="8"/>
      <c r="AMQ325" s="8"/>
      <c r="AMR325" s="8"/>
      <c r="AMS325" s="8"/>
      <c r="AMT325" s="8"/>
      <c r="AMU325" s="8"/>
      <c r="AMV325" s="8"/>
      <c r="AMW325" s="8"/>
      <c r="AMX325" s="8"/>
      <c r="AMY325" s="8"/>
      <c r="AMZ325" s="8"/>
      <c r="ANA325" s="8"/>
      <c r="ANB325" s="8"/>
      <c r="ANC325" s="8"/>
      <c r="AND325" s="8"/>
      <c r="ANE325" s="8"/>
      <c r="ANF325" s="8"/>
      <c r="ANG325" s="8"/>
      <c r="ANH325" s="8"/>
      <c r="ANI325" s="8"/>
      <c r="ANJ325" s="8"/>
      <c r="ANK325" s="8"/>
      <c r="ANL325" s="8"/>
      <c r="ANM325" s="8"/>
      <c r="ANN325" s="8"/>
      <c r="ANO325" s="8"/>
      <c r="ANP325" s="8"/>
      <c r="ANQ325" s="8"/>
      <c r="ANR325" s="8"/>
      <c r="ANS325" s="8"/>
      <c r="ANT325" s="8"/>
      <c r="ANU325" s="8"/>
      <c r="ANV325" s="8"/>
      <c r="ANW325" s="8"/>
      <c r="ANX325" s="8"/>
      <c r="ANY325" s="8"/>
      <c r="ANZ325" s="8"/>
      <c r="AOA325" s="8"/>
      <c r="AOB325" s="8"/>
      <c r="AOC325" s="8"/>
      <c r="AOD325" s="8"/>
      <c r="AOE325" s="8"/>
      <c r="AOF325" s="8"/>
      <c r="AOG325" s="8"/>
      <c r="AOH325" s="8"/>
      <c r="AOI325" s="8"/>
      <c r="AOJ325" s="8"/>
      <c r="AOK325" s="8"/>
      <c r="AOL325" s="8"/>
      <c r="AOM325" s="8"/>
      <c r="AON325" s="8"/>
      <c r="AOO325" s="8"/>
      <c r="AOP325" s="8"/>
      <c r="AOQ325" s="8"/>
      <c r="AOR325" s="8"/>
      <c r="AOS325" s="8"/>
      <c r="AOT325" s="8"/>
      <c r="AOU325" s="8"/>
      <c r="AOV325" s="8"/>
      <c r="AOW325" s="8"/>
      <c r="AOX325" s="8"/>
      <c r="AOY325" s="8"/>
      <c r="AOZ325" s="8"/>
      <c r="APA325" s="8"/>
      <c r="APB325" s="8"/>
      <c r="APC325" s="8"/>
      <c r="APD325" s="8"/>
      <c r="APE325" s="8"/>
      <c r="APF325" s="8"/>
      <c r="APG325" s="8"/>
      <c r="APH325" s="8"/>
      <c r="API325" s="8"/>
      <c r="APJ325" s="8"/>
      <c r="APK325" s="8"/>
      <c r="APL325" s="8"/>
      <c r="APM325" s="8"/>
      <c r="APN325" s="8"/>
      <c r="APO325" s="8"/>
      <c r="APP325" s="8"/>
      <c r="APQ325" s="8"/>
      <c r="APR325" s="8"/>
      <c r="APS325" s="8"/>
      <c r="APT325" s="8"/>
      <c r="APU325" s="8"/>
      <c r="APV325" s="8"/>
      <c r="APW325" s="8"/>
      <c r="APX325" s="8"/>
      <c r="APY325" s="8"/>
      <c r="APZ325" s="8"/>
      <c r="AQA325" s="8"/>
      <c r="AQB325" s="8"/>
      <c r="AQC325" s="8"/>
      <c r="AQD325" s="8"/>
      <c r="AQE325" s="8"/>
      <c r="AQF325" s="8"/>
      <c r="AQG325" s="8"/>
      <c r="AQH325" s="8"/>
      <c r="AQI325" s="8"/>
      <c r="AQJ325" s="8"/>
      <c r="AQK325" s="8"/>
      <c r="AQL325" s="8"/>
      <c r="AQM325" s="8"/>
      <c r="AQN325" s="8"/>
      <c r="AQO325" s="8"/>
      <c r="AQP325" s="8"/>
      <c r="AQQ325" s="8"/>
      <c r="AQR325" s="8"/>
      <c r="AQS325" s="8"/>
      <c r="AQT325" s="8"/>
      <c r="AQU325" s="8"/>
      <c r="AQV325" s="8"/>
      <c r="AQW325" s="8"/>
      <c r="AQX325" s="8"/>
      <c r="AQY325" s="8"/>
      <c r="AQZ325" s="8"/>
      <c r="ARA325" s="8"/>
      <c r="ARB325" s="8"/>
      <c r="ARC325" s="8"/>
      <c r="ARD325" s="8"/>
      <c r="ARE325" s="8"/>
      <c r="ARF325" s="8"/>
      <c r="ARG325" s="8"/>
      <c r="ARH325" s="8"/>
      <c r="ARI325" s="8"/>
      <c r="ARJ325" s="8"/>
      <c r="ARK325" s="8"/>
      <c r="ARL325" s="8"/>
      <c r="ARM325" s="8"/>
      <c r="ARN325" s="8"/>
      <c r="ARO325" s="8"/>
      <c r="ARP325" s="8"/>
      <c r="ARQ325" s="8"/>
      <c r="ARR325" s="8"/>
      <c r="ARS325" s="8"/>
      <c r="ART325" s="8"/>
      <c r="ARU325" s="8"/>
      <c r="ARV325" s="8"/>
      <c r="ARW325" s="8"/>
      <c r="ARX325" s="8"/>
      <c r="ARY325" s="8"/>
      <c r="ARZ325" s="8"/>
      <c r="ASA325" s="8"/>
      <c r="ASB325" s="8"/>
      <c r="ASC325" s="8"/>
      <c r="ASD325" s="8"/>
      <c r="ASE325" s="8"/>
      <c r="ASF325" s="8"/>
      <c r="ASG325" s="8"/>
      <c r="ASH325" s="8"/>
      <c r="ASI325" s="8"/>
      <c r="ASJ325" s="8"/>
      <c r="ASK325" s="8"/>
      <c r="ASL325" s="8"/>
      <c r="ASM325" s="8"/>
      <c r="ASN325" s="8"/>
      <c r="ASO325" s="8"/>
      <c r="ASP325" s="8"/>
      <c r="ASQ325" s="8"/>
      <c r="ASR325" s="8"/>
      <c r="ASS325" s="8"/>
      <c r="AST325" s="8"/>
      <c r="ASU325" s="8"/>
      <c r="ASV325" s="8"/>
      <c r="ASW325" s="8"/>
      <c r="ASX325" s="8"/>
      <c r="ASY325" s="8"/>
      <c r="ASZ325" s="8"/>
      <c r="ATA325" s="8"/>
      <c r="ATB325" s="8"/>
      <c r="ATC325" s="8"/>
      <c r="ATD325" s="8"/>
      <c r="ATE325" s="8"/>
      <c r="ATF325" s="8"/>
      <c r="ATG325" s="8"/>
      <c r="ATH325" s="8"/>
      <c r="ATI325" s="8"/>
      <c r="ATJ325" s="8"/>
      <c r="ATK325" s="8"/>
      <c r="ATL325" s="8"/>
      <c r="ATM325" s="8"/>
      <c r="ATN325" s="8"/>
      <c r="ATO325" s="8"/>
      <c r="ATP325" s="8"/>
      <c r="ATQ325" s="8"/>
      <c r="ATR325" s="8"/>
      <c r="ATS325" s="8"/>
      <c r="ATT325" s="8"/>
      <c r="ATU325" s="8"/>
      <c r="ATV325" s="8"/>
      <c r="ATW325" s="8"/>
      <c r="ATX325" s="8"/>
      <c r="ATY325" s="8"/>
      <c r="ATZ325" s="8"/>
      <c r="AUA325" s="8"/>
      <c r="AUB325" s="8"/>
      <c r="AUC325" s="8"/>
      <c r="AUD325" s="8"/>
      <c r="AUE325" s="8"/>
      <c r="AUF325" s="8"/>
      <c r="AUG325" s="8"/>
      <c r="AUH325" s="8"/>
      <c r="AUI325" s="8"/>
      <c r="AUJ325" s="8"/>
      <c r="AUK325" s="8"/>
      <c r="AUL325" s="8"/>
      <c r="AUM325" s="8"/>
      <c r="AUN325" s="8"/>
      <c r="AUO325" s="8"/>
      <c r="AUP325" s="8"/>
      <c r="AUQ325" s="8"/>
      <c r="AUR325" s="8"/>
      <c r="AUS325" s="8"/>
      <c r="AUT325" s="8"/>
      <c r="AUU325" s="8"/>
      <c r="AUV325" s="8"/>
      <c r="AUW325" s="8"/>
      <c r="AUX325" s="8"/>
      <c r="AUY325" s="8"/>
      <c r="AUZ325" s="8"/>
      <c r="AVA325" s="8"/>
      <c r="AVB325" s="8"/>
      <c r="AVC325" s="8"/>
      <c r="AVD325" s="8"/>
      <c r="AVE325" s="8"/>
      <c r="AVF325" s="8"/>
      <c r="AVG325" s="8"/>
      <c r="AVH325" s="8"/>
      <c r="AVI325" s="8"/>
      <c r="AVJ325" s="8"/>
      <c r="AVK325" s="8"/>
      <c r="AVL325" s="8"/>
      <c r="AVM325" s="8"/>
      <c r="AVN325" s="8"/>
      <c r="AVO325" s="8"/>
      <c r="AVP325" s="8"/>
      <c r="AVQ325" s="8"/>
      <c r="AVR325" s="8"/>
      <c r="AVS325" s="8"/>
      <c r="AVT325" s="8"/>
      <c r="AVU325" s="8"/>
      <c r="AVV325" s="8"/>
      <c r="AVW325" s="8"/>
      <c r="AVX325" s="8"/>
      <c r="AVY325" s="8"/>
      <c r="AVZ325" s="8"/>
      <c r="AWA325" s="8"/>
      <c r="AWB325" s="8"/>
      <c r="AWC325" s="8"/>
      <c r="AWD325" s="8"/>
      <c r="AWE325" s="8"/>
      <c r="AWF325" s="8"/>
      <c r="AWG325" s="8"/>
      <c r="AWH325" s="8"/>
      <c r="AWI325" s="8"/>
      <c r="AWJ325" s="8"/>
      <c r="AWK325" s="8"/>
      <c r="AWL325" s="8"/>
      <c r="AWM325" s="8"/>
      <c r="AWN325" s="8"/>
      <c r="AWO325" s="8"/>
      <c r="AWP325" s="8"/>
      <c r="AWQ325" s="8"/>
      <c r="AWR325" s="8"/>
      <c r="AWS325" s="8"/>
      <c r="AWT325" s="8"/>
      <c r="AWU325" s="8"/>
      <c r="AWV325" s="8"/>
      <c r="AWW325" s="8"/>
      <c r="AWX325" s="8"/>
      <c r="AWY325" s="8"/>
      <c r="AWZ325" s="8"/>
      <c r="AXA325" s="8"/>
      <c r="AXB325" s="8"/>
      <c r="AXC325" s="8"/>
      <c r="AXD325" s="8"/>
      <c r="AXE325" s="8"/>
      <c r="AXF325" s="8"/>
      <c r="AXG325" s="8"/>
      <c r="AXH325" s="8"/>
      <c r="AXI325" s="8"/>
      <c r="AXJ325" s="8"/>
      <c r="AXK325" s="8"/>
      <c r="AXL325" s="8"/>
      <c r="AXM325" s="8"/>
      <c r="AXN325" s="8"/>
      <c r="AXO325" s="8"/>
      <c r="AXP325" s="8"/>
      <c r="AXQ325" s="8"/>
      <c r="AXR325" s="8"/>
      <c r="AXS325" s="8"/>
      <c r="AXT325" s="8"/>
      <c r="AXU325" s="8"/>
      <c r="AXV325" s="8"/>
      <c r="AXW325" s="8"/>
      <c r="AXX325" s="8"/>
      <c r="AXY325" s="8"/>
      <c r="AXZ325" s="8"/>
      <c r="AYA325" s="8"/>
      <c r="AYB325" s="8"/>
      <c r="AYC325" s="8"/>
      <c r="AYD325" s="8"/>
      <c r="AYE325" s="8"/>
      <c r="AYF325" s="8"/>
      <c r="AYG325" s="8"/>
      <c r="AYH325" s="8"/>
      <c r="AYI325" s="8"/>
      <c r="AYJ325" s="8"/>
      <c r="AYK325" s="8"/>
      <c r="AYL325" s="8"/>
      <c r="AYM325" s="8"/>
      <c r="AYN325" s="8"/>
      <c r="AYO325" s="8"/>
      <c r="AYP325" s="8"/>
      <c r="AYQ325" s="8"/>
      <c r="AYR325" s="8"/>
      <c r="AYS325" s="8"/>
      <c r="AYT325" s="8"/>
      <c r="AYU325" s="8"/>
      <c r="AYV325" s="8"/>
      <c r="AYW325" s="8"/>
      <c r="AYX325" s="8"/>
      <c r="AYY325" s="8"/>
      <c r="AYZ325" s="8"/>
      <c r="AZA325" s="8"/>
      <c r="AZB325" s="8"/>
      <c r="AZC325" s="8"/>
      <c r="AZD325" s="8"/>
      <c r="AZE325" s="8"/>
      <c r="AZF325" s="8"/>
      <c r="AZG325" s="8"/>
      <c r="AZH325" s="8"/>
      <c r="AZI325" s="8"/>
      <c r="AZJ325" s="8"/>
      <c r="AZK325" s="8"/>
      <c r="AZL325" s="8"/>
      <c r="AZM325" s="8"/>
      <c r="AZN325" s="8"/>
      <c r="AZO325" s="8"/>
      <c r="AZP325" s="8"/>
      <c r="AZQ325" s="8"/>
      <c r="AZR325" s="8"/>
      <c r="AZS325" s="8"/>
      <c r="AZT325" s="8"/>
      <c r="AZU325" s="8"/>
      <c r="AZV325" s="8"/>
      <c r="AZW325" s="8"/>
      <c r="AZX325" s="8"/>
      <c r="AZY325" s="8"/>
      <c r="AZZ325" s="8"/>
      <c r="BAA325" s="8"/>
      <c r="BAB325" s="8"/>
      <c r="BAC325" s="8"/>
      <c r="BAD325" s="8"/>
      <c r="BAE325" s="8"/>
      <c r="BAF325" s="8"/>
      <c r="BAG325" s="8"/>
      <c r="BAH325" s="8"/>
      <c r="BAI325" s="8"/>
      <c r="BAJ325" s="8"/>
      <c r="BAK325" s="8"/>
      <c r="BAL325" s="8"/>
      <c r="BAM325" s="8"/>
      <c r="BAN325" s="8"/>
      <c r="BAO325" s="8"/>
      <c r="BAP325" s="8"/>
      <c r="BAQ325" s="8"/>
      <c r="BAR325" s="8"/>
      <c r="BAS325" s="8"/>
      <c r="BAT325" s="8"/>
      <c r="BAU325" s="8"/>
      <c r="BAV325" s="8"/>
      <c r="BAW325" s="8"/>
      <c r="BAX325" s="8"/>
      <c r="BAY325" s="8"/>
      <c r="BAZ325" s="8"/>
      <c r="BBA325" s="8"/>
      <c r="BBB325" s="8"/>
      <c r="BBC325" s="8"/>
      <c r="BBD325" s="8"/>
      <c r="BBE325" s="8"/>
      <c r="BBF325" s="8"/>
      <c r="BBG325" s="8"/>
      <c r="BBH325" s="8"/>
      <c r="BBI325" s="8"/>
      <c r="BBJ325" s="8"/>
      <c r="BBK325" s="8"/>
      <c r="BBL325" s="8"/>
      <c r="BBM325" s="8"/>
      <c r="BBN325" s="8"/>
      <c r="BBO325" s="8"/>
      <c r="BBP325" s="8"/>
      <c r="BBQ325" s="8"/>
      <c r="BBR325" s="8"/>
      <c r="BBS325" s="8"/>
      <c r="BBT325" s="8"/>
      <c r="BBU325" s="8"/>
      <c r="BBV325" s="8"/>
      <c r="BBW325" s="8"/>
      <c r="BBX325" s="8"/>
      <c r="BBY325" s="8"/>
      <c r="BBZ325" s="8"/>
      <c r="BCA325" s="8"/>
      <c r="BCB325" s="8"/>
      <c r="BCC325" s="8"/>
      <c r="BCD325" s="8"/>
      <c r="BCE325" s="8"/>
      <c r="BCF325" s="8"/>
      <c r="BCG325" s="8"/>
      <c r="BCH325" s="8"/>
      <c r="BCI325" s="8"/>
      <c r="BCJ325" s="8"/>
      <c r="BCK325" s="8"/>
      <c r="BCL325" s="8"/>
      <c r="BCM325" s="8"/>
      <c r="BCN325" s="8"/>
      <c r="BCO325" s="8"/>
      <c r="BCP325" s="8"/>
      <c r="BCQ325" s="8"/>
      <c r="BCR325" s="8"/>
      <c r="BCS325" s="8"/>
      <c r="BCT325" s="8"/>
      <c r="BCU325" s="8"/>
      <c r="BCV325" s="8"/>
      <c r="BCW325" s="8"/>
      <c r="BCX325" s="8"/>
      <c r="BCY325" s="8"/>
      <c r="BCZ325" s="8"/>
      <c r="BDA325" s="8"/>
      <c r="BDB325" s="8"/>
      <c r="BDC325" s="8"/>
      <c r="BDD325" s="8"/>
      <c r="BDE325" s="8"/>
      <c r="BDF325" s="8"/>
      <c r="BDG325" s="8"/>
      <c r="BDH325" s="8"/>
      <c r="BDI325" s="8"/>
      <c r="BDJ325" s="8"/>
      <c r="BDK325" s="8"/>
      <c r="BDL325" s="8"/>
      <c r="BDM325" s="8"/>
      <c r="BDN325" s="8"/>
      <c r="BDO325" s="8"/>
      <c r="BDP325" s="8"/>
      <c r="BDQ325" s="8"/>
      <c r="BDR325" s="8"/>
      <c r="BDS325" s="8"/>
      <c r="BDT325" s="8"/>
      <c r="BDU325" s="8"/>
      <c r="BDV325" s="8"/>
      <c r="BDW325" s="8"/>
      <c r="BDX325" s="8"/>
      <c r="BDY325" s="8"/>
      <c r="BDZ325" s="8"/>
      <c r="BEA325" s="8"/>
      <c r="BEB325" s="8"/>
      <c r="BEC325" s="8"/>
      <c r="BED325" s="8"/>
      <c r="BEE325" s="8"/>
      <c r="BEF325" s="8"/>
      <c r="BEG325" s="8"/>
      <c r="BEH325" s="8"/>
      <c r="BEI325" s="8"/>
      <c r="BEJ325" s="8"/>
      <c r="BEK325" s="8"/>
      <c r="BEL325" s="8"/>
      <c r="BEM325" s="8"/>
      <c r="BEN325" s="8"/>
      <c r="BEO325" s="8"/>
      <c r="BEP325" s="8"/>
      <c r="BEQ325" s="8"/>
      <c r="BER325" s="8"/>
      <c r="BES325" s="8"/>
      <c r="BET325" s="8"/>
      <c r="BEU325" s="8"/>
      <c r="BEV325" s="8"/>
      <c r="BEW325" s="8"/>
      <c r="BEX325" s="8"/>
      <c r="BEY325" s="8"/>
      <c r="BEZ325" s="8"/>
      <c r="BFA325" s="8"/>
      <c r="BFB325" s="8"/>
      <c r="BFC325" s="8"/>
      <c r="BFD325" s="8"/>
      <c r="BFE325" s="8"/>
      <c r="BFF325" s="8"/>
      <c r="BFG325" s="8"/>
      <c r="BFH325" s="8"/>
      <c r="BFI325" s="8"/>
      <c r="BFJ325" s="8"/>
      <c r="BFK325" s="8"/>
      <c r="BFL325" s="8"/>
      <c r="BFM325" s="8"/>
      <c r="BFN325" s="8"/>
      <c r="BFO325" s="8"/>
      <c r="BFP325" s="8"/>
      <c r="BFQ325" s="8"/>
      <c r="BFR325" s="8"/>
      <c r="BFS325" s="8"/>
      <c r="BFT325" s="8"/>
      <c r="BFU325" s="8"/>
      <c r="BFV325" s="8"/>
      <c r="BFW325" s="8"/>
      <c r="BFX325" s="8"/>
      <c r="BFY325" s="8"/>
      <c r="BFZ325" s="8"/>
      <c r="BGA325" s="8"/>
      <c r="BGB325" s="8"/>
      <c r="BGC325" s="8"/>
      <c r="BGD325" s="8"/>
      <c r="BGE325" s="8"/>
      <c r="BGF325" s="8"/>
      <c r="BGG325" s="8"/>
      <c r="BGH325" s="8"/>
      <c r="BGI325" s="8"/>
      <c r="BGJ325" s="8"/>
      <c r="BGK325" s="8"/>
      <c r="BGL325" s="8"/>
      <c r="BGM325" s="8"/>
      <c r="BGN325" s="8"/>
      <c r="BGO325" s="8"/>
      <c r="BGP325" s="8"/>
      <c r="BGQ325" s="8"/>
      <c r="BGR325" s="8"/>
      <c r="BGS325" s="8"/>
      <c r="BGT325" s="8"/>
      <c r="BGU325" s="8"/>
      <c r="BGV325" s="8"/>
      <c r="BGW325" s="8"/>
      <c r="BGX325" s="8"/>
      <c r="BGY325" s="8"/>
      <c r="BGZ325" s="8"/>
      <c r="BHA325" s="8"/>
      <c r="BHB325" s="8"/>
      <c r="BHC325" s="8"/>
      <c r="BHD325" s="8"/>
      <c r="BHE325" s="8"/>
      <c r="BHF325" s="8"/>
      <c r="BHG325" s="8"/>
      <c r="BHH325" s="8"/>
      <c r="BHI325" s="8"/>
      <c r="BHJ325" s="8"/>
      <c r="BHK325" s="8"/>
      <c r="BHL325" s="8"/>
      <c r="BHM325" s="8"/>
      <c r="BHN325" s="8"/>
      <c r="BHO325" s="8"/>
      <c r="BHP325" s="8"/>
      <c r="BHQ325" s="8"/>
      <c r="BHR325" s="8"/>
      <c r="BHS325" s="8"/>
      <c r="BHT325" s="8"/>
      <c r="BHU325" s="8"/>
      <c r="BHV325" s="8"/>
      <c r="BHW325" s="8"/>
      <c r="BHX325" s="8"/>
      <c r="BHY325" s="8"/>
      <c r="BHZ325" s="8"/>
      <c r="BIA325" s="8"/>
      <c r="BIB325" s="8"/>
      <c r="BIC325" s="8"/>
      <c r="BID325" s="8"/>
      <c r="BIE325" s="8"/>
      <c r="BIF325" s="8"/>
      <c r="BIG325" s="8"/>
      <c r="BIH325" s="8"/>
      <c r="BII325" s="8"/>
      <c r="BIJ325" s="8"/>
      <c r="BIK325" s="8"/>
      <c r="BIL325" s="8"/>
      <c r="BIM325" s="8"/>
      <c r="BIN325" s="8"/>
      <c r="BIO325" s="8"/>
      <c r="BIP325" s="8"/>
      <c r="BIQ325" s="8"/>
      <c r="BIR325" s="8"/>
      <c r="BIS325" s="8"/>
      <c r="BIT325" s="8"/>
      <c r="BIU325" s="8"/>
      <c r="BIV325" s="8"/>
      <c r="BIW325" s="8"/>
      <c r="BIX325" s="8"/>
      <c r="BIY325" s="8"/>
      <c r="BIZ325" s="8"/>
      <c r="BJA325" s="8"/>
      <c r="BJB325" s="8"/>
      <c r="BJC325" s="8"/>
      <c r="BJD325" s="8"/>
      <c r="BJE325" s="8"/>
      <c r="BJF325" s="8"/>
      <c r="BJG325" s="8"/>
      <c r="BJH325" s="8"/>
      <c r="BJI325" s="8"/>
      <c r="BJJ325" s="8"/>
      <c r="BJK325" s="8"/>
      <c r="BJL325" s="8"/>
      <c r="BJM325" s="8"/>
      <c r="BJN325" s="8"/>
      <c r="BJO325" s="8"/>
      <c r="BJP325" s="8"/>
      <c r="BJQ325" s="8"/>
      <c r="BJR325" s="8"/>
      <c r="BJS325" s="8"/>
      <c r="BJT325" s="8"/>
      <c r="BJU325" s="8"/>
      <c r="BJV325" s="8"/>
      <c r="BJW325" s="8"/>
      <c r="BJX325" s="8"/>
      <c r="BJY325" s="8"/>
      <c r="BJZ325" s="8"/>
      <c r="BKA325" s="8"/>
      <c r="BKB325" s="8"/>
      <c r="BKC325" s="8"/>
      <c r="BKD325" s="8"/>
      <c r="BKE325" s="8"/>
      <c r="BKF325" s="8"/>
      <c r="BKG325" s="8"/>
      <c r="BKH325" s="8"/>
      <c r="BKI325" s="8"/>
      <c r="BKJ325" s="8"/>
      <c r="BKK325" s="8"/>
      <c r="BKL325" s="8"/>
      <c r="BKM325" s="8"/>
      <c r="BKN325" s="8"/>
      <c r="BKO325" s="8"/>
      <c r="BKP325" s="8"/>
      <c r="BKQ325" s="8"/>
      <c r="BKR325" s="8"/>
      <c r="BKS325" s="8"/>
      <c r="BKT325" s="8"/>
      <c r="BKU325" s="8"/>
      <c r="BKV325" s="8"/>
      <c r="BKW325" s="8"/>
      <c r="BKX325" s="8"/>
      <c r="BKY325" s="8"/>
      <c r="BKZ325" s="8"/>
      <c r="BLA325" s="8"/>
      <c r="BLB325" s="8"/>
      <c r="BLC325" s="8"/>
      <c r="BLD325" s="8"/>
      <c r="BLE325" s="8"/>
      <c r="BLF325" s="8"/>
      <c r="BLG325" s="8"/>
      <c r="BLH325" s="8"/>
      <c r="BLI325" s="8"/>
      <c r="BLJ325" s="8"/>
      <c r="BLK325" s="8"/>
      <c r="BLL325" s="8"/>
      <c r="BLM325" s="8"/>
      <c r="BLN325" s="8"/>
      <c r="BLO325" s="8"/>
      <c r="BLP325" s="8"/>
      <c r="BLQ325" s="8"/>
      <c r="BLR325" s="8"/>
      <c r="BLS325" s="8"/>
      <c r="BLT325" s="8"/>
      <c r="BLU325" s="8"/>
      <c r="BLV325" s="8"/>
      <c r="BLW325" s="8"/>
      <c r="BLX325" s="8"/>
      <c r="BLY325" s="8"/>
      <c r="BLZ325" s="8"/>
      <c r="BMA325" s="8"/>
      <c r="BMB325" s="8"/>
      <c r="BMC325" s="8"/>
      <c r="BMD325" s="8"/>
      <c r="BME325" s="8"/>
      <c r="BMF325" s="8"/>
      <c r="BMG325" s="8"/>
      <c r="BMH325" s="8"/>
      <c r="BMI325" s="8"/>
      <c r="BMJ325" s="8"/>
      <c r="BMK325" s="8"/>
      <c r="BML325" s="8"/>
      <c r="BMM325" s="8"/>
      <c r="BMN325" s="8"/>
      <c r="BMO325" s="8"/>
      <c r="BMP325" s="8"/>
      <c r="BMQ325" s="8"/>
      <c r="BMR325" s="8"/>
      <c r="BMS325" s="8"/>
      <c r="BMT325" s="8"/>
      <c r="BMU325" s="8"/>
      <c r="BMV325" s="8"/>
      <c r="BMW325" s="8"/>
      <c r="BMX325" s="8"/>
      <c r="BMY325" s="8"/>
      <c r="BMZ325" s="8"/>
      <c r="BNA325" s="8"/>
      <c r="BNB325" s="8"/>
      <c r="BNC325" s="8"/>
      <c r="BND325" s="8"/>
      <c r="BNE325" s="8"/>
      <c r="BNF325" s="8"/>
      <c r="BNG325" s="8"/>
      <c r="BNH325" s="8"/>
      <c r="BNI325" s="8"/>
      <c r="BNJ325" s="8"/>
      <c r="BNK325" s="8"/>
      <c r="BNL325" s="8"/>
      <c r="BNM325" s="8"/>
      <c r="BNN325" s="8"/>
      <c r="BNO325" s="8"/>
      <c r="BNP325" s="8"/>
      <c r="BNQ325" s="8"/>
      <c r="BNR325" s="8"/>
      <c r="BNS325" s="8"/>
      <c r="BNT325" s="8"/>
      <c r="BNU325" s="8"/>
      <c r="BNV325" s="8"/>
      <c r="BNW325" s="8"/>
      <c r="BNX325" s="8"/>
      <c r="BNY325" s="8"/>
      <c r="BNZ325" s="8"/>
      <c r="BOA325" s="8"/>
      <c r="BOB325" s="8"/>
      <c r="BOC325" s="8"/>
      <c r="BOD325" s="8"/>
      <c r="BOE325" s="8"/>
      <c r="BOF325" s="8"/>
      <c r="BOG325" s="8"/>
      <c r="BOH325" s="8"/>
      <c r="BOI325" s="8"/>
      <c r="BOJ325" s="8"/>
      <c r="BOK325" s="8"/>
      <c r="BOL325" s="8"/>
      <c r="BOM325" s="8"/>
      <c r="BON325" s="8"/>
      <c r="BOO325" s="8"/>
      <c r="BOP325" s="8"/>
      <c r="BOQ325" s="8"/>
      <c r="BOR325" s="8"/>
      <c r="BOS325" s="8"/>
      <c r="BOT325" s="8"/>
      <c r="BOU325" s="8"/>
      <c r="BOV325" s="8"/>
      <c r="BOW325" s="8"/>
      <c r="BOX325" s="8"/>
      <c r="BOY325" s="8"/>
      <c r="BOZ325" s="8"/>
      <c r="BPA325" s="8"/>
      <c r="BPB325" s="8"/>
      <c r="BPC325" s="8"/>
      <c r="BPD325" s="8"/>
      <c r="BPE325" s="8"/>
      <c r="BPF325" s="8"/>
      <c r="BPG325" s="8"/>
      <c r="BPH325" s="8"/>
      <c r="BPI325" s="8"/>
      <c r="BPJ325" s="8"/>
      <c r="BPK325" s="8"/>
      <c r="BPL325" s="8"/>
      <c r="BPM325" s="8"/>
      <c r="BPN325" s="8"/>
      <c r="BPO325" s="8"/>
      <c r="BPP325" s="8"/>
      <c r="BPQ325" s="8"/>
      <c r="BPR325" s="8"/>
      <c r="BPS325" s="8"/>
      <c r="BPT325" s="8"/>
      <c r="BPU325" s="8"/>
      <c r="BPV325" s="8"/>
      <c r="BPW325" s="8"/>
      <c r="BPX325" s="8"/>
      <c r="BPY325" s="8"/>
      <c r="BPZ325" s="8"/>
      <c r="BQA325" s="8"/>
      <c r="BQB325" s="8"/>
      <c r="BQC325" s="8"/>
      <c r="BQD325" s="8"/>
      <c r="BQE325" s="8"/>
      <c r="BQF325" s="8"/>
      <c r="BQG325" s="8"/>
      <c r="BQH325" s="8"/>
      <c r="BQI325" s="8"/>
      <c r="BQJ325" s="8"/>
      <c r="BQK325" s="8"/>
      <c r="BQL325" s="8"/>
      <c r="BQM325" s="8"/>
      <c r="BQN325" s="8"/>
      <c r="BQO325" s="8"/>
      <c r="BQP325" s="8"/>
      <c r="BQQ325" s="8"/>
      <c r="BQR325" s="8"/>
      <c r="BQS325" s="8"/>
      <c r="BQT325" s="8"/>
      <c r="BQU325" s="8"/>
      <c r="BQV325" s="8"/>
      <c r="BQW325" s="8"/>
      <c r="BQX325" s="8"/>
      <c r="BQY325" s="8"/>
      <c r="BQZ325" s="8"/>
      <c r="BRA325" s="8"/>
      <c r="BRB325" s="8"/>
      <c r="BRC325" s="8"/>
      <c r="BRD325" s="8"/>
      <c r="BRE325" s="8"/>
      <c r="BRF325" s="8"/>
      <c r="BRG325" s="8"/>
      <c r="BRH325" s="8"/>
      <c r="BRI325" s="8"/>
      <c r="BRJ325" s="8"/>
      <c r="BRK325" s="8"/>
      <c r="BRL325" s="8"/>
      <c r="BRM325" s="8"/>
      <c r="BRN325" s="8"/>
      <c r="BRO325" s="8"/>
      <c r="BRP325" s="8"/>
      <c r="BRQ325" s="8"/>
      <c r="BRR325" s="8"/>
      <c r="BRS325" s="8"/>
      <c r="BRT325" s="8"/>
      <c r="BRU325" s="8"/>
      <c r="BRV325" s="8"/>
      <c r="BRW325" s="8"/>
      <c r="BRX325" s="8"/>
      <c r="BRY325" s="8"/>
      <c r="BRZ325" s="8"/>
      <c r="BSA325" s="8"/>
      <c r="BSB325" s="8"/>
      <c r="BSC325" s="8"/>
      <c r="BSD325" s="8"/>
      <c r="BSE325" s="8"/>
      <c r="BSF325" s="8"/>
      <c r="BSG325" s="8"/>
      <c r="BSH325" s="8"/>
      <c r="BSI325" s="8"/>
      <c r="BSJ325" s="8"/>
      <c r="BSK325" s="8"/>
      <c r="BSL325" s="8"/>
      <c r="BSM325" s="8"/>
      <c r="BSN325" s="8"/>
      <c r="BSO325" s="8"/>
      <c r="BSP325" s="8"/>
      <c r="BSQ325" s="8"/>
      <c r="BSR325" s="8"/>
      <c r="BSS325" s="8"/>
      <c r="BST325" s="8"/>
      <c r="BSU325" s="8"/>
      <c r="BSV325" s="8"/>
      <c r="BSW325" s="8"/>
      <c r="BSX325" s="8"/>
      <c r="BSY325" s="8"/>
      <c r="BSZ325" s="8"/>
      <c r="BTA325" s="8"/>
      <c r="BTB325" s="8"/>
      <c r="BTC325" s="8"/>
      <c r="BTD325" s="8"/>
      <c r="BTE325" s="8"/>
      <c r="BTF325" s="8"/>
      <c r="BTG325" s="8"/>
      <c r="BTH325" s="8"/>
      <c r="BTI325" s="8"/>
      <c r="BTJ325" s="8"/>
      <c r="BTK325" s="8"/>
      <c r="BTL325" s="8"/>
      <c r="BTM325" s="8"/>
      <c r="BTN325" s="8"/>
      <c r="BTO325" s="8"/>
      <c r="BTP325" s="8"/>
      <c r="BTQ325" s="8"/>
      <c r="BTR325" s="8"/>
      <c r="BTS325" s="8"/>
      <c r="BTT325" s="8"/>
      <c r="BTU325" s="8"/>
      <c r="BTV325" s="8"/>
      <c r="BTW325" s="8"/>
      <c r="BTX325" s="8"/>
      <c r="BTY325" s="8"/>
      <c r="BTZ325" s="8"/>
      <c r="BUA325" s="8"/>
      <c r="BUB325" s="8"/>
      <c r="BUC325" s="8"/>
      <c r="BUD325" s="8"/>
      <c r="BUE325" s="8"/>
      <c r="BUF325" s="8"/>
      <c r="BUG325" s="8"/>
      <c r="BUH325" s="8"/>
      <c r="BUI325" s="8"/>
      <c r="BUJ325" s="8"/>
      <c r="BUK325" s="8"/>
      <c r="BUL325" s="8"/>
      <c r="BUM325" s="8"/>
      <c r="BUN325" s="8"/>
      <c r="BUO325" s="8"/>
      <c r="BUP325" s="8"/>
      <c r="BUQ325" s="8"/>
      <c r="BUR325" s="8"/>
      <c r="BUS325" s="8"/>
      <c r="BUT325" s="8"/>
      <c r="BUU325" s="8"/>
      <c r="BUV325" s="8"/>
      <c r="BUW325" s="8"/>
      <c r="BUX325" s="8"/>
      <c r="BUY325" s="8"/>
      <c r="BUZ325" s="8"/>
      <c r="BVA325" s="8"/>
      <c r="BVB325" s="8"/>
      <c r="BVC325" s="8"/>
      <c r="BVD325" s="8"/>
      <c r="BVE325" s="8"/>
      <c r="BVF325" s="8"/>
      <c r="BVG325" s="8"/>
      <c r="BVH325" s="8"/>
      <c r="BVI325" s="8"/>
      <c r="BVJ325" s="8"/>
      <c r="BVK325" s="8"/>
      <c r="BVL325" s="8"/>
      <c r="BVM325" s="8"/>
      <c r="BVN325" s="8"/>
      <c r="BVO325" s="8"/>
      <c r="BVP325" s="8"/>
      <c r="BVQ325" s="8"/>
      <c r="BVR325" s="8"/>
      <c r="BVS325" s="8"/>
      <c r="BVT325" s="8"/>
      <c r="BVU325" s="8"/>
      <c r="BVV325" s="8"/>
      <c r="BVW325" s="8"/>
      <c r="BVX325" s="8"/>
      <c r="BVY325" s="8"/>
      <c r="BVZ325" s="8"/>
      <c r="BWA325" s="8"/>
      <c r="BWB325" s="8"/>
      <c r="BWC325" s="8"/>
      <c r="BWD325" s="8"/>
      <c r="BWE325" s="8"/>
      <c r="BWF325" s="8"/>
      <c r="BWG325" s="8"/>
      <c r="BWH325" s="8"/>
      <c r="BWI325" s="8"/>
      <c r="BWJ325" s="8"/>
      <c r="BWK325" s="8"/>
      <c r="BWL325" s="8"/>
      <c r="BWM325" s="8"/>
      <c r="BWN325" s="8"/>
      <c r="BWO325" s="8"/>
      <c r="BWP325" s="8"/>
      <c r="BWQ325" s="8"/>
      <c r="BWR325" s="8"/>
      <c r="BWS325" s="8"/>
      <c r="BWT325" s="8"/>
      <c r="BWU325" s="8"/>
      <c r="BWV325" s="8"/>
      <c r="BWW325" s="8"/>
      <c r="BWX325" s="8"/>
      <c r="BWY325" s="8"/>
      <c r="BWZ325" s="8"/>
      <c r="BXA325" s="8"/>
      <c r="BXB325" s="8"/>
      <c r="BXC325" s="8"/>
      <c r="BXD325" s="8"/>
      <c r="BXE325" s="8"/>
      <c r="BXF325" s="8"/>
      <c r="BXG325" s="8"/>
      <c r="BXH325" s="8"/>
      <c r="BXI325" s="8"/>
      <c r="BXJ325" s="8"/>
      <c r="BXK325" s="8"/>
      <c r="BXL325" s="8"/>
      <c r="BXM325" s="8"/>
      <c r="BXN325" s="8"/>
      <c r="BXO325" s="8"/>
      <c r="BXP325" s="8"/>
      <c r="BXQ325" s="8"/>
      <c r="BXR325" s="8"/>
      <c r="BXS325" s="8"/>
      <c r="BXT325" s="8"/>
      <c r="BXU325" s="8"/>
      <c r="BXV325" s="8"/>
      <c r="BXW325" s="8"/>
      <c r="BXX325" s="8"/>
      <c r="BXY325" s="8"/>
      <c r="BXZ325" s="8"/>
      <c r="BYA325" s="8"/>
      <c r="BYB325" s="8"/>
      <c r="BYC325" s="8"/>
      <c r="BYD325" s="8"/>
      <c r="BYE325" s="8"/>
      <c r="BYF325" s="8"/>
      <c r="BYG325" s="8"/>
      <c r="BYH325" s="8"/>
      <c r="BYI325" s="8"/>
      <c r="BYJ325" s="8"/>
      <c r="BYK325" s="8"/>
      <c r="BYL325" s="8"/>
      <c r="BYM325" s="8"/>
      <c r="BYN325" s="8"/>
      <c r="BYO325" s="8"/>
      <c r="BYP325" s="8"/>
      <c r="BYQ325" s="8"/>
      <c r="BYR325" s="8"/>
      <c r="BYS325" s="8"/>
      <c r="BYT325" s="8"/>
      <c r="BYU325" s="8"/>
      <c r="BYV325" s="8"/>
      <c r="BYW325" s="8"/>
      <c r="BYX325" s="8"/>
      <c r="BYY325" s="8"/>
      <c r="BYZ325" s="8"/>
      <c r="BZA325" s="8"/>
      <c r="BZB325" s="8"/>
      <c r="BZC325" s="8"/>
      <c r="BZD325" s="8"/>
      <c r="BZE325" s="8"/>
      <c r="BZF325" s="8"/>
      <c r="BZG325" s="8"/>
      <c r="BZH325" s="8"/>
      <c r="BZI325" s="8"/>
      <c r="BZJ325" s="8"/>
      <c r="BZK325" s="8"/>
      <c r="BZL325" s="8"/>
      <c r="BZM325" s="8"/>
      <c r="BZN325" s="8"/>
      <c r="BZO325" s="8"/>
      <c r="BZP325" s="8"/>
      <c r="BZQ325" s="8"/>
      <c r="BZR325" s="8"/>
      <c r="BZS325" s="8"/>
      <c r="BZT325" s="8"/>
      <c r="BZU325" s="8"/>
      <c r="BZV325" s="8"/>
      <c r="BZW325" s="8"/>
      <c r="BZX325" s="8"/>
      <c r="BZY325" s="8"/>
      <c r="BZZ325" s="8"/>
      <c r="CAA325" s="8"/>
      <c r="CAB325" s="8"/>
      <c r="CAC325" s="8"/>
      <c r="CAD325" s="8"/>
      <c r="CAE325" s="8"/>
      <c r="CAF325" s="8"/>
      <c r="CAG325" s="8"/>
      <c r="CAH325" s="8"/>
      <c r="CAI325" s="8"/>
      <c r="CAJ325" s="8"/>
      <c r="CAK325" s="8"/>
      <c r="CAL325" s="8"/>
      <c r="CAM325" s="8"/>
      <c r="CAN325" s="8"/>
      <c r="CAO325" s="8"/>
      <c r="CAP325" s="8"/>
      <c r="CAQ325" s="8"/>
      <c r="CAR325" s="8"/>
      <c r="CAS325" s="8"/>
      <c r="CAT325" s="8"/>
      <c r="CAU325" s="8"/>
      <c r="CAV325" s="8"/>
      <c r="CAW325" s="8"/>
      <c r="CAX325" s="8"/>
      <c r="CAY325" s="8"/>
      <c r="CAZ325" s="8"/>
      <c r="CBA325" s="8"/>
      <c r="CBB325" s="8"/>
      <c r="CBC325" s="8"/>
      <c r="CBD325" s="8"/>
      <c r="CBE325" s="8"/>
      <c r="CBF325" s="8"/>
      <c r="CBG325" s="8"/>
      <c r="CBH325" s="8"/>
      <c r="CBI325" s="8"/>
      <c r="CBJ325" s="8"/>
      <c r="CBK325" s="8"/>
      <c r="CBL325" s="8"/>
      <c r="CBM325" s="8"/>
      <c r="CBN325" s="8"/>
      <c r="CBO325" s="8"/>
      <c r="CBP325" s="8"/>
      <c r="CBQ325" s="8"/>
      <c r="CBR325" s="8"/>
      <c r="CBS325" s="8"/>
      <c r="CBT325" s="8"/>
      <c r="CBU325" s="8"/>
      <c r="CBV325" s="8"/>
      <c r="CBW325" s="8"/>
      <c r="CBX325" s="8"/>
      <c r="CBY325" s="8"/>
      <c r="CBZ325" s="8"/>
      <c r="CCA325" s="8"/>
      <c r="CCB325" s="8"/>
      <c r="CCC325" s="8"/>
      <c r="CCD325" s="8"/>
      <c r="CCE325" s="8"/>
      <c r="CCF325" s="8"/>
      <c r="CCG325" s="8"/>
      <c r="CCH325" s="8"/>
      <c r="CCI325" s="8"/>
      <c r="CCJ325" s="8"/>
      <c r="CCK325" s="8"/>
      <c r="CCL325" s="8"/>
      <c r="CCM325" s="8"/>
      <c r="CCN325" s="8"/>
      <c r="CCO325" s="8"/>
      <c r="CCP325" s="8"/>
      <c r="CCQ325" s="8"/>
      <c r="CCR325" s="8"/>
      <c r="CCS325" s="8"/>
      <c r="CCT325" s="8"/>
      <c r="CCU325" s="8"/>
      <c r="CCV325" s="8"/>
      <c r="CCW325" s="8"/>
      <c r="CCX325" s="8"/>
      <c r="CCY325" s="8"/>
      <c r="CCZ325" s="8"/>
      <c r="CDA325" s="8"/>
      <c r="CDB325" s="8"/>
      <c r="CDC325" s="8"/>
      <c r="CDD325" s="8"/>
      <c r="CDE325" s="8"/>
      <c r="CDF325" s="8"/>
      <c r="CDG325" s="8"/>
      <c r="CDH325" s="8"/>
      <c r="CDI325" s="8"/>
      <c r="CDJ325" s="8"/>
      <c r="CDK325" s="8"/>
      <c r="CDL325" s="8"/>
      <c r="CDM325" s="8"/>
      <c r="CDN325" s="8"/>
      <c r="CDO325" s="8"/>
      <c r="CDP325" s="8"/>
      <c r="CDQ325" s="8"/>
      <c r="CDR325" s="8"/>
      <c r="CDS325" s="8"/>
      <c r="CDT325" s="8"/>
      <c r="CDU325" s="8"/>
      <c r="CDV325" s="8"/>
      <c r="CDW325" s="8"/>
      <c r="CDX325" s="8"/>
      <c r="CDY325" s="8"/>
      <c r="CDZ325" s="8"/>
      <c r="CEA325" s="8"/>
      <c r="CEB325" s="8"/>
      <c r="CEC325" s="8"/>
      <c r="CED325" s="8"/>
      <c r="CEE325" s="8"/>
      <c r="CEF325" s="8"/>
      <c r="CEG325" s="8"/>
      <c r="CEH325" s="8"/>
      <c r="CEI325" s="8"/>
      <c r="CEJ325" s="8"/>
      <c r="CEK325" s="8"/>
      <c r="CEL325" s="8"/>
      <c r="CEM325" s="8"/>
      <c r="CEN325" s="8"/>
      <c r="CEO325" s="8"/>
      <c r="CEP325" s="8"/>
      <c r="CEQ325" s="8"/>
      <c r="CER325" s="8"/>
      <c r="CES325" s="8"/>
      <c r="CET325" s="8"/>
      <c r="CEU325" s="8"/>
      <c r="CEV325" s="8"/>
      <c r="CEW325" s="8"/>
      <c r="CEX325" s="8"/>
      <c r="CEY325" s="8"/>
      <c r="CEZ325" s="8"/>
      <c r="CFA325" s="8"/>
      <c r="CFB325" s="8"/>
      <c r="CFC325" s="8"/>
      <c r="CFD325" s="8"/>
      <c r="CFE325" s="8"/>
      <c r="CFF325" s="8"/>
      <c r="CFG325" s="8"/>
      <c r="CFH325" s="8"/>
      <c r="CFI325" s="8"/>
      <c r="CFJ325" s="8"/>
      <c r="CFK325" s="8"/>
      <c r="CFL325" s="8"/>
      <c r="CFM325" s="8"/>
      <c r="CFN325" s="8"/>
      <c r="CFO325" s="8"/>
      <c r="CFP325" s="8"/>
      <c r="CFQ325" s="8"/>
      <c r="CFR325" s="8"/>
      <c r="CFS325" s="8"/>
      <c r="CFT325" s="8"/>
      <c r="CFU325" s="8"/>
      <c r="CFV325" s="8"/>
      <c r="CFW325" s="8"/>
      <c r="CFX325" s="8"/>
      <c r="CFY325" s="8"/>
      <c r="CFZ325" s="8"/>
      <c r="CGA325" s="8"/>
      <c r="CGB325" s="8"/>
      <c r="CGC325" s="8"/>
      <c r="CGD325" s="8"/>
      <c r="CGE325" s="8"/>
      <c r="CGF325" s="8"/>
      <c r="CGG325" s="8"/>
      <c r="CGH325" s="8"/>
      <c r="CGI325" s="8"/>
      <c r="CGJ325" s="8"/>
      <c r="CGK325" s="8"/>
      <c r="CGL325" s="8"/>
      <c r="CGM325" s="8"/>
      <c r="CGN325" s="8"/>
      <c r="CGO325" s="8"/>
      <c r="CGP325" s="8"/>
      <c r="CGQ325" s="8"/>
      <c r="CGR325" s="8"/>
      <c r="CGS325" s="8"/>
      <c r="CGT325" s="8"/>
      <c r="CGU325" s="8"/>
      <c r="CGV325" s="8"/>
      <c r="CGW325" s="8"/>
      <c r="CGX325" s="8"/>
      <c r="CGY325" s="8"/>
      <c r="CGZ325" s="8"/>
      <c r="CHA325" s="8"/>
      <c r="CHB325" s="8"/>
      <c r="CHC325" s="8"/>
      <c r="CHD325" s="8"/>
      <c r="CHE325" s="8"/>
      <c r="CHF325" s="8"/>
      <c r="CHG325" s="8"/>
      <c r="CHH325" s="8"/>
      <c r="CHI325" s="8"/>
      <c r="CHJ325" s="8"/>
      <c r="CHK325" s="8"/>
      <c r="CHL325" s="8"/>
      <c r="CHM325" s="8"/>
      <c r="CHN325" s="8"/>
      <c r="CHO325" s="8"/>
      <c r="CHP325" s="8"/>
      <c r="CHQ325" s="8"/>
      <c r="CHR325" s="8"/>
      <c r="CHS325" s="8"/>
      <c r="CHT325" s="8"/>
      <c r="CHU325" s="8"/>
      <c r="CHV325" s="8"/>
      <c r="CHW325" s="8"/>
      <c r="CHX325" s="8"/>
      <c r="CHY325" s="8"/>
      <c r="CHZ325" s="8"/>
      <c r="CIA325" s="8"/>
      <c r="CIB325" s="8"/>
      <c r="CIC325" s="8"/>
      <c r="CID325" s="8"/>
      <c r="CIE325" s="8"/>
      <c r="CIF325" s="8"/>
      <c r="CIG325" s="8"/>
      <c r="CIH325" s="8"/>
      <c r="CII325" s="8"/>
      <c r="CIJ325" s="8"/>
      <c r="CIK325" s="8"/>
      <c r="CIL325" s="8"/>
      <c r="CIM325" s="8"/>
      <c r="CIN325" s="8"/>
      <c r="CIO325" s="8"/>
      <c r="CIP325" s="8"/>
      <c r="CIQ325" s="8"/>
      <c r="CIR325" s="8"/>
      <c r="CIS325" s="8"/>
      <c r="CIT325" s="8"/>
      <c r="CIU325" s="8"/>
      <c r="CIV325" s="8"/>
      <c r="CIW325" s="8"/>
      <c r="CIX325" s="8"/>
      <c r="CIY325" s="8"/>
      <c r="CIZ325" s="8"/>
      <c r="CJA325" s="8"/>
      <c r="CJB325" s="8"/>
      <c r="CJC325" s="8"/>
      <c r="CJD325" s="8"/>
      <c r="CJE325" s="8"/>
      <c r="CJF325" s="8"/>
      <c r="CJG325" s="8"/>
      <c r="CJH325" s="8"/>
      <c r="CJI325" s="8"/>
      <c r="CJJ325" s="8"/>
      <c r="CJK325" s="8"/>
      <c r="CJL325" s="8"/>
      <c r="CJM325" s="8"/>
      <c r="CJN325" s="8"/>
      <c r="CJO325" s="8"/>
      <c r="CJP325" s="8"/>
      <c r="CJQ325" s="8"/>
      <c r="CJR325" s="8"/>
      <c r="CJS325" s="8"/>
      <c r="CJT325" s="8"/>
      <c r="CJU325" s="8"/>
      <c r="CJV325" s="8"/>
      <c r="CJW325" s="8"/>
      <c r="CJX325" s="8"/>
      <c r="CJY325" s="8"/>
      <c r="CJZ325" s="8"/>
      <c r="CKA325" s="8"/>
      <c r="CKB325" s="8"/>
      <c r="CKC325" s="8"/>
      <c r="CKD325" s="8"/>
      <c r="CKE325" s="8"/>
      <c r="CKF325" s="8"/>
      <c r="CKG325" s="8"/>
    </row>
    <row r="326" spans="1:2321" s="18" customFormat="1">
      <c r="A326" s="1"/>
      <c r="B326" s="1"/>
      <c r="C326" s="1"/>
      <c r="D326" s="1"/>
      <c r="E326" s="1"/>
      <c r="F326" s="1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8"/>
      <c r="HZ326" s="8"/>
      <c r="IA326" s="8"/>
      <c r="IB326" s="8"/>
      <c r="IC326" s="8"/>
      <c r="ID326" s="8"/>
      <c r="IE326" s="8"/>
      <c r="IF326" s="8"/>
      <c r="IG326" s="8"/>
      <c r="IH326" s="8"/>
      <c r="II326" s="8"/>
      <c r="IJ326" s="8"/>
      <c r="IK326" s="8"/>
      <c r="IL326" s="8"/>
      <c r="IM326" s="8"/>
      <c r="IN326" s="8"/>
      <c r="IO326" s="8"/>
      <c r="IP326" s="8"/>
      <c r="IQ326" s="8"/>
      <c r="IR326" s="8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  <c r="JX326" s="8"/>
      <c r="JY326" s="8"/>
      <c r="JZ326" s="8"/>
      <c r="AYX326" s="8"/>
      <c r="AYY326" s="8"/>
      <c r="AYZ326" s="8"/>
      <c r="AZA326" s="8"/>
      <c r="AZB326" s="8"/>
      <c r="AZC326" s="8"/>
      <c r="AZD326" s="8"/>
      <c r="AZE326" s="8"/>
      <c r="AZF326" s="8"/>
      <c r="AZG326" s="8"/>
      <c r="AZH326" s="8"/>
      <c r="AZI326" s="8"/>
      <c r="AZJ326" s="8"/>
      <c r="AZK326" s="8"/>
      <c r="AZL326" s="8"/>
      <c r="AZM326" s="8"/>
      <c r="AZN326" s="8"/>
      <c r="AZO326" s="8"/>
      <c r="AZP326" s="8"/>
      <c r="AZQ326" s="8"/>
      <c r="AZR326" s="8"/>
      <c r="AZS326" s="8"/>
      <c r="AZT326" s="8"/>
      <c r="AZU326" s="8"/>
      <c r="AZV326" s="8"/>
      <c r="AZW326" s="8"/>
      <c r="AZX326" s="8"/>
      <c r="AZY326" s="8"/>
      <c r="AZZ326" s="8"/>
      <c r="BAA326" s="8"/>
      <c r="BAB326" s="8"/>
      <c r="BAC326" s="8"/>
      <c r="BAD326" s="8"/>
      <c r="BAE326" s="8"/>
      <c r="BAF326" s="8"/>
      <c r="BAG326" s="8"/>
      <c r="BAH326" s="8"/>
      <c r="BAI326" s="8"/>
      <c r="BAJ326" s="8"/>
      <c r="BAK326" s="8"/>
      <c r="BAL326" s="8"/>
      <c r="BAM326" s="8"/>
      <c r="BAN326" s="8"/>
      <c r="BAO326" s="8"/>
      <c r="BAP326" s="8"/>
      <c r="BAQ326" s="8"/>
      <c r="BAR326" s="8"/>
      <c r="BAS326" s="8"/>
      <c r="BAT326" s="8"/>
      <c r="BAU326" s="8"/>
      <c r="BAV326" s="8"/>
      <c r="BAW326" s="8"/>
      <c r="BAX326" s="8"/>
      <c r="BAY326" s="8"/>
      <c r="BAZ326" s="8"/>
      <c r="BBA326" s="8"/>
      <c r="BBB326" s="8"/>
      <c r="BBC326" s="8"/>
      <c r="BBD326" s="8"/>
      <c r="BBE326" s="8"/>
      <c r="BBF326" s="8"/>
      <c r="BBG326" s="8"/>
      <c r="BBH326" s="8"/>
      <c r="BBI326" s="8"/>
      <c r="BBJ326" s="8"/>
      <c r="BBK326" s="8"/>
      <c r="BBL326" s="8"/>
      <c r="BBM326" s="8"/>
      <c r="BBN326" s="8"/>
      <c r="BBO326" s="8"/>
      <c r="BBP326" s="8"/>
      <c r="BBQ326" s="8"/>
      <c r="BBR326" s="8"/>
      <c r="BBS326" s="8"/>
      <c r="BBT326" s="8"/>
      <c r="BBU326" s="8"/>
      <c r="BBV326" s="8"/>
      <c r="BBW326" s="8"/>
      <c r="BBX326" s="8"/>
      <c r="BBY326" s="8"/>
      <c r="BBZ326" s="8"/>
      <c r="BCA326" s="8"/>
      <c r="BCB326" s="8"/>
      <c r="BCC326" s="8"/>
      <c r="BCD326" s="8"/>
      <c r="BCE326" s="8"/>
      <c r="BCF326" s="8"/>
      <c r="BCG326" s="8"/>
      <c r="BCH326" s="8"/>
      <c r="BCI326" s="8"/>
      <c r="BCJ326" s="8"/>
      <c r="BCK326" s="8"/>
      <c r="BCL326" s="8"/>
      <c r="BCM326" s="8"/>
      <c r="BCN326" s="8"/>
      <c r="BCO326" s="8"/>
      <c r="BCP326" s="8"/>
      <c r="BCQ326" s="8"/>
      <c r="BCR326" s="8"/>
      <c r="BCS326" s="8"/>
      <c r="BCT326" s="8"/>
      <c r="BCU326" s="8"/>
      <c r="BCV326" s="8"/>
      <c r="BCW326" s="8"/>
      <c r="BCX326" s="8"/>
      <c r="BCY326" s="8"/>
      <c r="BCZ326" s="8"/>
      <c r="BDA326" s="8"/>
      <c r="BDB326" s="8"/>
      <c r="BDC326" s="8"/>
      <c r="BDD326" s="8"/>
      <c r="BDE326" s="8"/>
      <c r="BDF326" s="8"/>
      <c r="BDG326" s="8"/>
      <c r="BDH326" s="8"/>
      <c r="BDI326" s="8"/>
      <c r="BDJ326" s="8"/>
      <c r="BDK326" s="8"/>
      <c r="BDL326" s="8"/>
      <c r="BDM326" s="8"/>
      <c r="BDN326" s="8"/>
      <c r="BDO326" s="8"/>
      <c r="BDP326" s="8"/>
      <c r="BDQ326" s="8"/>
      <c r="BDR326" s="8"/>
      <c r="BDS326" s="8"/>
      <c r="BDT326" s="8"/>
      <c r="BDU326" s="8"/>
      <c r="BDV326" s="8"/>
      <c r="BDW326" s="8"/>
      <c r="BDX326" s="8"/>
      <c r="BDY326" s="8"/>
      <c r="BDZ326" s="8"/>
      <c r="BEA326" s="8"/>
      <c r="BEB326" s="8"/>
      <c r="BEC326" s="8"/>
      <c r="BED326" s="8"/>
      <c r="BEE326" s="8"/>
      <c r="BEF326" s="8"/>
      <c r="BEG326" s="8"/>
      <c r="BEH326" s="8"/>
      <c r="BEI326" s="8"/>
      <c r="BEJ326" s="8"/>
      <c r="BEK326" s="8"/>
      <c r="BEL326" s="8"/>
      <c r="BEM326" s="8"/>
      <c r="BEN326" s="8"/>
      <c r="BEO326" s="8"/>
      <c r="BEP326" s="8"/>
      <c r="BEQ326" s="8"/>
      <c r="BER326" s="8"/>
      <c r="BES326" s="8"/>
      <c r="BET326" s="8"/>
      <c r="BEU326" s="8"/>
      <c r="BEV326" s="8"/>
      <c r="BEW326" s="8"/>
      <c r="BEX326" s="8"/>
      <c r="BEY326" s="8"/>
      <c r="BEZ326" s="8"/>
      <c r="BFA326" s="8"/>
      <c r="BFB326" s="8"/>
      <c r="BFC326" s="8"/>
      <c r="BFD326" s="8"/>
      <c r="BFE326" s="8"/>
      <c r="BFF326" s="8"/>
      <c r="BFG326" s="8"/>
      <c r="BFH326" s="8"/>
      <c r="BFI326" s="8"/>
      <c r="BFJ326" s="8"/>
      <c r="BFK326" s="8"/>
      <c r="BFL326" s="8"/>
      <c r="BFM326" s="8"/>
      <c r="BFN326" s="8"/>
      <c r="BFO326" s="8"/>
      <c r="BFP326" s="8"/>
      <c r="BFQ326" s="8"/>
      <c r="BFR326" s="8"/>
      <c r="BFS326" s="8"/>
      <c r="BFT326" s="8"/>
      <c r="BFU326" s="8"/>
      <c r="BFV326" s="8"/>
      <c r="BFW326" s="8"/>
      <c r="BFX326" s="8"/>
      <c r="BFY326" s="8"/>
      <c r="BFZ326" s="8"/>
      <c r="BGA326" s="8"/>
      <c r="BGB326" s="8"/>
      <c r="BGC326" s="8"/>
      <c r="BGD326" s="8"/>
      <c r="BGE326" s="8"/>
      <c r="BGF326" s="8"/>
      <c r="BGG326" s="8"/>
      <c r="BGH326" s="8"/>
      <c r="BGI326" s="8"/>
      <c r="BGJ326" s="8"/>
      <c r="BGK326" s="8"/>
      <c r="BGL326" s="8"/>
      <c r="BGM326" s="8"/>
      <c r="BGN326" s="8"/>
      <c r="BGO326" s="8"/>
      <c r="BGP326" s="8"/>
      <c r="BGQ326" s="8"/>
      <c r="BGR326" s="8"/>
      <c r="BGS326" s="8"/>
      <c r="BGT326" s="8"/>
      <c r="BGU326" s="8"/>
      <c r="BGV326" s="8"/>
      <c r="BGW326" s="8"/>
      <c r="BGX326" s="8"/>
      <c r="BGY326" s="8"/>
      <c r="BGZ326" s="8"/>
      <c r="BHA326" s="8"/>
      <c r="BHB326" s="8"/>
      <c r="BHC326" s="8"/>
      <c r="BHD326" s="8"/>
      <c r="BHE326" s="8"/>
      <c r="BHF326" s="8"/>
      <c r="BHG326" s="8"/>
      <c r="BHH326" s="8"/>
      <c r="BHI326" s="8"/>
      <c r="BHJ326" s="8"/>
      <c r="BHK326" s="8"/>
      <c r="BHL326" s="8"/>
      <c r="BHM326" s="8"/>
      <c r="BHN326" s="8"/>
      <c r="BHO326" s="8"/>
      <c r="BHP326" s="8"/>
      <c r="BHQ326" s="8"/>
      <c r="BHR326" s="8"/>
      <c r="BHS326" s="8"/>
      <c r="BHT326" s="8"/>
      <c r="BHU326" s="8"/>
      <c r="BHV326" s="8"/>
      <c r="BHW326" s="8"/>
      <c r="BHX326" s="8"/>
      <c r="BHY326" s="8"/>
      <c r="BHZ326" s="8"/>
      <c r="BIA326" s="8"/>
      <c r="BIB326" s="8"/>
      <c r="BIC326" s="8"/>
      <c r="BID326" s="8"/>
      <c r="BIE326" s="8"/>
      <c r="BIF326" s="8"/>
      <c r="BIG326" s="8"/>
      <c r="BIH326" s="8"/>
      <c r="BII326" s="8"/>
      <c r="BIJ326" s="8"/>
      <c r="BIK326" s="8"/>
      <c r="BIL326" s="8"/>
      <c r="BIM326" s="8"/>
      <c r="BIN326" s="8"/>
      <c r="BIO326" s="8"/>
      <c r="BIP326" s="8"/>
      <c r="BIQ326" s="8"/>
      <c r="BIR326" s="8"/>
      <c r="BIS326" s="8"/>
      <c r="BIT326" s="8"/>
      <c r="BIU326" s="8"/>
      <c r="BIV326" s="8"/>
      <c r="BIW326" s="8"/>
      <c r="BIX326" s="8"/>
      <c r="BIY326" s="8"/>
      <c r="BIZ326" s="8"/>
      <c r="BJA326" s="8"/>
      <c r="BJB326" s="8"/>
      <c r="BJC326" s="8"/>
      <c r="BJD326" s="8"/>
      <c r="BJE326" s="8"/>
      <c r="BJF326" s="8"/>
      <c r="BJG326" s="8"/>
      <c r="BJH326" s="8"/>
      <c r="BJI326" s="8"/>
      <c r="BJJ326" s="8"/>
      <c r="BJK326" s="8"/>
      <c r="BJL326" s="8"/>
      <c r="BJM326" s="8"/>
      <c r="BJN326" s="8"/>
      <c r="BJO326" s="8"/>
      <c r="BJP326" s="8"/>
      <c r="BJQ326" s="8"/>
      <c r="BJR326" s="8"/>
      <c r="BJS326" s="8"/>
      <c r="BJT326" s="8"/>
      <c r="BJU326" s="8"/>
      <c r="BJV326" s="8"/>
      <c r="BJW326" s="8"/>
      <c r="BJX326" s="8"/>
      <c r="BJY326" s="8"/>
      <c r="BJZ326" s="8"/>
      <c r="BKA326" s="8"/>
      <c r="BKB326" s="8"/>
      <c r="BKC326" s="8"/>
      <c r="BKD326" s="8"/>
      <c r="BKE326" s="8"/>
      <c r="BKF326" s="8"/>
      <c r="BKG326" s="8"/>
      <c r="BKH326" s="8"/>
      <c r="BKI326" s="8"/>
      <c r="BKJ326" s="8"/>
      <c r="BKK326" s="8"/>
      <c r="BKL326" s="8"/>
      <c r="BKM326" s="8"/>
      <c r="BKN326" s="8"/>
      <c r="BKO326" s="8"/>
      <c r="BKP326" s="8"/>
      <c r="BKQ326" s="8"/>
      <c r="BKR326" s="8"/>
      <c r="BKS326" s="8"/>
      <c r="BKT326" s="8"/>
      <c r="BKU326" s="8"/>
      <c r="BKV326" s="8"/>
      <c r="BKW326" s="8"/>
      <c r="BKX326" s="8"/>
      <c r="BKY326" s="8"/>
      <c r="BKZ326" s="8"/>
      <c r="BLA326" s="8"/>
      <c r="BLB326" s="8"/>
      <c r="BLC326" s="8"/>
      <c r="BLD326" s="8"/>
      <c r="BLE326" s="8"/>
      <c r="BLF326" s="8"/>
      <c r="BLG326" s="8"/>
      <c r="BLH326" s="8"/>
      <c r="BLI326" s="8"/>
      <c r="BLJ326" s="8"/>
      <c r="BLK326" s="8"/>
      <c r="BLL326" s="8"/>
      <c r="BLM326" s="8"/>
      <c r="BLN326" s="8"/>
      <c r="BLO326" s="8"/>
      <c r="BLP326" s="8"/>
      <c r="BLQ326" s="8"/>
      <c r="BLR326" s="8"/>
      <c r="BLS326" s="8"/>
      <c r="BLT326" s="8"/>
      <c r="BLU326" s="8"/>
      <c r="BLV326" s="8"/>
      <c r="BLW326" s="8"/>
      <c r="BLX326" s="8"/>
      <c r="BLY326" s="8"/>
      <c r="BLZ326" s="8"/>
      <c r="BMA326" s="8"/>
      <c r="BMB326" s="8"/>
      <c r="BMC326" s="8"/>
      <c r="BMD326" s="8"/>
      <c r="BME326" s="8"/>
      <c r="BMF326" s="8"/>
      <c r="BMG326" s="8"/>
      <c r="BMH326" s="8"/>
      <c r="BMI326" s="8"/>
      <c r="BMJ326" s="8"/>
      <c r="BMK326" s="8"/>
      <c r="BML326" s="8"/>
      <c r="BMM326" s="8"/>
      <c r="BMN326" s="8"/>
      <c r="BMO326" s="8"/>
      <c r="BMP326" s="8"/>
      <c r="BMQ326" s="8"/>
      <c r="BMR326" s="8"/>
      <c r="BMS326" s="8"/>
      <c r="BMT326" s="8"/>
      <c r="BMU326" s="8"/>
      <c r="BMV326" s="8"/>
      <c r="BMW326" s="8"/>
      <c r="BMX326" s="8"/>
      <c r="BMY326" s="8"/>
      <c r="BMZ326" s="8"/>
      <c r="BNA326" s="8"/>
      <c r="BNB326" s="8"/>
      <c r="BNC326" s="8"/>
      <c r="BND326" s="8"/>
      <c r="BNE326" s="8"/>
      <c r="BNF326" s="8"/>
      <c r="BNG326" s="8"/>
      <c r="BNH326" s="8"/>
      <c r="BNI326" s="8"/>
      <c r="BNJ326" s="8"/>
      <c r="BNK326" s="8"/>
      <c r="BNL326" s="8"/>
      <c r="BNM326" s="8"/>
      <c r="BNN326" s="8"/>
      <c r="BNO326" s="8"/>
      <c r="BNP326" s="8"/>
      <c r="BNQ326" s="8"/>
      <c r="BNR326" s="8"/>
      <c r="BNS326" s="8"/>
      <c r="BNT326" s="8"/>
      <c r="BNU326" s="8"/>
      <c r="BNV326" s="8"/>
      <c r="BNW326" s="8"/>
      <c r="BNX326" s="8"/>
      <c r="BNY326" s="8"/>
      <c r="BNZ326" s="8"/>
      <c r="BOA326" s="8"/>
      <c r="BOB326" s="8"/>
      <c r="BOC326" s="8"/>
      <c r="BOD326" s="8"/>
      <c r="BOE326" s="8"/>
      <c r="BOF326" s="8"/>
      <c r="BOG326" s="8"/>
      <c r="BOH326" s="8"/>
      <c r="BOI326" s="8"/>
      <c r="BOJ326" s="8"/>
      <c r="BOK326" s="8"/>
      <c r="BOL326" s="8"/>
      <c r="BOM326" s="8"/>
      <c r="BON326" s="8"/>
      <c r="BOO326" s="8"/>
      <c r="BOP326" s="8"/>
      <c r="BOQ326" s="8"/>
      <c r="BOR326" s="8"/>
      <c r="BOS326" s="8"/>
      <c r="BOT326" s="8"/>
      <c r="BOU326" s="8"/>
      <c r="BOV326" s="8"/>
      <c r="BOW326" s="8"/>
      <c r="BOX326" s="8"/>
      <c r="BOY326" s="8"/>
      <c r="BOZ326" s="8"/>
      <c r="BPA326" s="8"/>
      <c r="BPB326" s="8"/>
      <c r="BPC326" s="8"/>
      <c r="BPD326" s="8"/>
      <c r="BPE326" s="8"/>
      <c r="BPF326" s="8"/>
      <c r="BPG326" s="8"/>
      <c r="BPH326" s="8"/>
      <c r="BPI326" s="8"/>
      <c r="BPJ326" s="8"/>
      <c r="BPK326" s="8"/>
      <c r="BPL326" s="8"/>
      <c r="BPM326" s="8"/>
      <c r="BPN326" s="8"/>
      <c r="BPO326" s="8"/>
    </row>
    <row r="327" spans="1:2321" s="18" customFormat="1">
      <c r="A327" s="1"/>
      <c r="B327" s="1"/>
      <c r="C327" s="1"/>
      <c r="D327" s="1"/>
      <c r="E327" s="1"/>
      <c r="F327" s="1"/>
    </row>
    <row r="328" spans="1:2321" s="18" customFormat="1">
      <c r="A328" s="1"/>
      <c r="B328" s="1"/>
      <c r="C328" s="1"/>
      <c r="D328" s="1"/>
      <c r="E328" s="1"/>
      <c r="F328" s="1"/>
    </row>
    <row r="329" spans="1:2321" s="18" customFormat="1">
      <c r="A329" s="1"/>
      <c r="B329" s="1"/>
      <c r="C329" s="1"/>
      <c r="D329" s="1"/>
      <c r="E329" s="1"/>
      <c r="F329" s="1"/>
    </row>
    <row r="330" spans="1:2321" s="18" customFormat="1">
      <c r="A330" s="1"/>
      <c r="B330" s="1"/>
      <c r="C330" s="1"/>
      <c r="D330" s="1"/>
      <c r="E330" s="1"/>
      <c r="F330" s="1"/>
    </row>
    <row r="331" spans="1:2321" s="18" customFormat="1">
      <c r="A331" s="1"/>
      <c r="B331" s="1"/>
      <c r="C331" s="1"/>
      <c r="D331" s="1"/>
      <c r="E331" s="1"/>
      <c r="F331" s="1"/>
    </row>
    <row r="332" spans="1:2321" s="18" customFormat="1">
      <c r="A332" s="1"/>
      <c r="B332" s="1"/>
      <c r="C332" s="1"/>
      <c r="D332" s="1"/>
      <c r="E332" s="1"/>
      <c r="F332" s="1"/>
    </row>
    <row r="333" spans="1:2321" s="18" customFormat="1">
      <c r="A333" s="1"/>
      <c r="B333" s="1"/>
      <c r="C333" s="1"/>
      <c r="D333" s="1"/>
      <c r="E333" s="1"/>
      <c r="F333" s="1"/>
    </row>
    <row r="334" spans="1:2321" s="18" customFormat="1">
      <c r="A334" s="1"/>
      <c r="B334" s="1"/>
      <c r="C334" s="1"/>
      <c r="D334" s="1"/>
      <c r="E334" s="1"/>
      <c r="F334" s="1"/>
    </row>
    <row r="335" spans="1:2321" s="18" customFormat="1">
      <c r="A335" s="1"/>
      <c r="B335" s="1"/>
      <c r="C335" s="1"/>
      <c r="D335" s="1"/>
      <c r="E335" s="1"/>
      <c r="F335" s="1"/>
    </row>
    <row r="336" spans="1:2321" s="18" customFormat="1">
      <c r="A336" s="1"/>
      <c r="B336" s="1"/>
      <c r="C336" s="1"/>
      <c r="D336" s="1"/>
      <c r="E336" s="1"/>
      <c r="F336" s="1"/>
    </row>
    <row r="337" spans="1:6" s="18" customFormat="1">
      <c r="A337" s="1"/>
      <c r="B337" s="1"/>
      <c r="C337" s="1"/>
      <c r="D337" s="1"/>
      <c r="E337" s="1"/>
      <c r="F337" s="1"/>
    </row>
    <row r="338" spans="1:6" s="18" customFormat="1">
      <c r="A338" s="1"/>
      <c r="B338" s="1"/>
      <c r="C338" s="1"/>
      <c r="D338" s="1"/>
      <c r="E338" s="1"/>
      <c r="F338" s="1"/>
    </row>
    <row r="339" spans="1:6" s="18" customFormat="1">
      <c r="A339" s="1"/>
      <c r="B339" s="1"/>
      <c r="C339" s="1"/>
      <c r="D339" s="1"/>
      <c r="E339" s="1"/>
      <c r="F339" s="1"/>
    </row>
    <row r="340" spans="1:6" s="18" customFormat="1">
      <c r="A340" s="1"/>
      <c r="B340" s="1"/>
      <c r="C340" s="1"/>
      <c r="D340" s="1"/>
      <c r="E340" s="1"/>
      <c r="F340" s="1"/>
    </row>
    <row r="341" spans="1:6" s="18" customFormat="1">
      <c r="A341" s="1"/>
      <c r="B341" s="1"/>
      <c r="C341" s="1"/>
      <c r="D341" s="1"/>
      <c r="E341" s="1"/>
      <c r="F341" s="1"/>
    </row>
    <row r="342" spans="1:6" s="18" customFormat="1">
      <c r="A342" s="1"/>
      <c r="B342" s="1"/>
      <c r="C342" s="1"/>
      <c r="D342" s="1"/>
      <c r="E342" s="1"/>
      <c r="F342" s="1"/>
    </row>
    <row r="343" spans="1:6" s="18" customFormat="1">
      <c r="A343" s="1"/>
      <c r="B343" s="1"/>
      <c r="C343" s="1"/>
      <c r="D343" s="1"/>
      <c r="E343" s="1"/>
      <c r="F343" s="1"/>
    </row>
    <row r="344" spans="1:6" s="18" customFormat="1">
      <c r="A344" s="1"/>
      <c r="B344" s="1"/>
      <c r="C344" s="1"/>
      <c r="D344" s="1"/>
      <c r="E344" s="1"/>
      <c r="F344" s="1"/>
    </row>
    <row r="345" spans="1:6" s="18" customFormat="1">
      <c r="A345" s="1"/>
      <c r="B345" s="1"/>
      <c r="C345" s="1"/>
      <c r="D345" s="1"/>
      <c r="E345" s="1"/>
      <c r="F345" s="1"/>
    </row>
    <row r="346" spans="1:6" s="18" customFormat="1">
      <c r="A346" s="1"/>
      <c r="B346" s="1"/>
      <c r="C346" s="1"/>
      <c r="D346" s="1"/>
      <c r="E346" s="1"/>
      <c r="F346" s="1"/>
    </row>
    <row r="347" spans="1:6" s="18" customFormat="1">
      <c r="A347" s="1"/>
      <c r="B347" s="1"/>
      <c r="C347" s="1"/>
      <c r="D347" s="1"/>
      <c r="E347" s="1"/>
      <c r="F347" s="1"/>
    </row>
    <row r="348" spans="1:6" s="18" customFormat="1">
      <c r="A348" s="1"/>
      <c r="B348" s="1"/>
      <c r="C348" s="1"/>
      <c r="D348" s="1"/>
      <c r="E348" s="1"/>
      <c r="F348" s="1"/>
    </row>
    <row r="349" spans="1:6" s="18" customFormat="1">
      <c r="A349" s="1"/>
      <c r="B349" s="1"/>
      <c r="C349" s="1"/>
      <c r="D349" s="1"/>
      <c r="E349" s="1"/>
      <c r="F349" s="1"/>
    </row>
    <row r="350" spans="1:6" s="18" customFormat="1">
      <c r="A350" s="1"/>
      <c r="B350" s="1"/>
      <c r="C350" s="1"/>
      <c r="D350" s="1"/>
      <c r="E350" s="1"/>
      <c r="F350" s="1"/>
    </row>
    <row r="351" spans="1:6" s="18" customFormat="1">
      <c r="A351" s="1"/>
      <c r="B351" s="1"/>
      <c r="C351" s="1"/>
      <c r="D351" s="1"/>
      <c r="E351" s="1"/>
      <c r="F351" s="1"/>
    </row>
    <row r="352" spans="1:6" s="18" customFormat="1">
      <c r="A352" s="1"/>
      <c r="B352" s="1"/>
      <c r="C352" s="1"/>
      <c r="D352" s="1"/>
      <c r="E352" s="1"/>
      <c r="F352" s="1"/>
    </row>
    <row r="353" spans="1:6" s="18" customFormat="1">
      <c r="A353" s="1"/>
      <c r="B353" s="1"/>
      <c r="C353" s="1"/>
      <c r="D353" s="1"/>
      <c r="E353" s="1"/>
      <c r="F353" s="1"/>
    </row>
    <row r="354" spans="1:6" s="18" customFormat="1">
      <c r="A354" s="1"/>
      <c r="B354" s="1"/>
      <c r="C354" s="1"/>
      <c r="D354" s="1"/>
      <c r="E354" s="1"/>
      <c r="F354" s="1"/>
    </row>
    <row r="355" spans="1:6" s="18" customFormat="1">
      <c r="A355" s="1"/>
      <c r="B355" s="1"/>
      <c r="C355" s="1"/>
      <c r="D355" s="1"/>
      <c r="E355" s="1"/>
      <c r="F355" s="1"/>
    </row>
    <row r="356" spans="1:6" s="18" customFormat="1">
      <c r="A356" s="1"/>
      <c r="B356" s="1"/>
      <c r="C356" s="1"/>
      <c r="D356" s="1"/>
      <c r="E356" s="1"/>
      <c r="F356" s="1"/>
    </row>
    <row r="357" spans="1:6" s="18" customFormat="1">
      <c r="A357" s="1"/>
      <c r="B357" s="1"/>
      <c r="C357" s="1"/>
      <c r="D357" s="1"/>
      <c r="E357" s="1"/>
      <c r="F357" s="1"/>
    </row>
    <row r="358" spans="1:6" s="18" customFormat="1">
      <c r="A358" s="1"/>
      <c r="B358" s="1"/>
      <c r="C358" s="1"/>
      <c r="D358" s="1"/>
      <c r="E358" s="1"/>
      <c r="F358" s="1"/>
    </row>
    <row r="359" spans="1:6" s="18" customFormat="1">
      <c r="A359" s="1"/>
      <c r="B359" s="1"/>
      <c r="C359" s="1"/>
      <c r="D359" s="1"/>
      <c r="E359" s="1"/>
      <c r="F359" s="1"/>
    </row>
    <row r="360" spans="1:6" s="18" customFormat="1">
      <c r="A360" s="1"/>
      <c r="B360" s="1"/>
      <c r="C360" s="1"/>
      <c r="D360" s="1"/>
      <c r="E360" s="1"/>
      <c r="F360" s="1"/>
    </row>
    <row r="361" spans="1:6" s="18" customFormat="1">
      <c r="A361" s="1"/>
      <c r="B361" s="1"/>
      <c r="C361" s="1"/>
      <c r="D361" s="1"/>
      <c r="E361" s="1"/>
      <c r="F361" s="1"/>
    </row>
    <row r="362" spans="1:6" s="18" customFormat="1">
      <c r="A362" s="1"/>
      <c r="B362" s="1"/>
      <c r="C362" s="1"/>
      <c r="D362" s="1"/>
      <c r="E362" s="1"/>
      <c r="F362" s="1"/>
    </row>
    <row r="363" spans="1:6" s="18" customFormat="1">
      <c r="A363" s="1"/>
      <c r="B363" s="1"/>
      <c r="C363" s="1"/>
      <c r="D363" s="1"/>
      <c r="E363" s="1"/>
      <c r="F363" s="1"/>
    </row>
    <row r="364" spans="1:6" s="18" customFormat="1">
      <c r="A364" s="1"/>
      <c r="B364" s="1"/>
      <c r="C364" s="1"/>
      <c r="D364" s="1"/>
      <c r="E364" s="1"/>
      <c r="F364" s="1"/>
    </row>
    <row r="365" spans="1:6" s="18" customFormat="1">
      <c r="A365" s="1"/>
      <c r="B365" s="1"/>
      <c r="C365" s="1"/>
      <c r="D365" s="1"/>
      <c r="E365" s="1"/>
      <c r="F365" s="1"/>
    </row>
    <row r="366" spans="1:6" s="18" customFormat="1">
      <c r="A366" s="1"/>
      <c r="B366" s="1"/>
      <c r="C366" s="1"/>
      <c r="D366" s="1"/>
      <c r="E366" s="1"/>
      <c r="F366" s="1"/>
    </row>
    <row r="367" spans="1:6" s="18" customFormat="1">
      <c r="A367" s="1"/>
      <c r="B367" s="1"/>
      <c r="C367" s="1"/>
      <c r="D367" s="1"/>
      <c r="E367" s="1"/>
      <c r="F367" s="1"/>
    </row>
    <row r="368" spans="1:6" s="18" customFormat="1">
      <c r="A368" s="1"/>
      <c r="B368" s="1"/>
      <c r="C368" s="1"/>
      <c r="D368" s="1"/>
      <c r="E368" s="1"/>
      <c r="F368" s="1"/>
    </row>
    <row r="369" spans="1:6" s="18" customFormat="1">
      <c r="A369" s="1"/>
      <c r="B369" s="1"/>
      <c r="C369" s="1"/>
      <c r="D369" s="1"/>
      <c r="E369" s="1"/>
      <c r="F369" s="1"/>
    </row>
    <row r="370" spans="1:6" s="18" customFormat="1">
      <c r="A370" s="1"/>
      <c r="B370" s="1"/>
      <c r="C370" s="1"/>
      <c r="D370" s="1"/>
      <c r="E370" s="1"/>
      <c r="F370" s="1"/>
    </row>
    <row r="371" spans="1:6" s="18" customFormat="1">
      <c r="A371" s="1"/>
      <c r="B371" s="1"/>
      <c r="C371" s="1"/>
      <c r="D371" s="1"/>
      <c r="E371" s="1"/>
      <c r="F371" s="1"/>
    </row>
    <row r="372" spans="1:6" s="18" customFormat="1">
      <c r="A372" s="1"/>
      <c r="B372" s="1"/>
      <c r="C372" s="1"/>
      <c r="D372" s="1"/>
      <c r="E372" s="1"/>
      <c r="F372" s="1"/>
    </row>
    <row r="373" spans="1:6" s="18" customFormat="1">
      <c r="A373" s="1"/>
      <c r="B373" s="1"/>
      <c r="C373" s="1"/>
      <c r="D373" s="1"/>
      <c r="E373" s="1"/>
      <c r="F373" s="1"/>
    </row>
    <row r="374" spans="1:6" s="18" customFormat="1">
      <c r="A374" s="1"/>
      <c r="B374" s="1"/>
      <c r="C374" s="1"/>
      <c r="D374" s="1"/>
      <c r="E374" s="1"/>
      <c r="F374" s="1"/>
    </row>
    <row r="375" spans="1:6" s="18" customFormat="1">
      <c r="A375" s="1"/>
      <c r="B375" s="1"/>
      <c r="C375" s="1"/>
      <c r="D375" s="1"/>
      <c r="E375" s="1"/>
      <c r="F375" s="1"/>
    </row>
    <row r="376" spans="1:6" s="18" customFormat="1">
      <c r="A376" s="1"/>
      <c r="B376" s="1"/>
      <c r="C376" s="1"/>
      <c r="D376" s="1"/>
      <c r="E376" s="1"/>
      <c r="F376" s="1"/>
    </row>
    <row r="377" spans="1:6" s="18" customFormat="1">
      <c r="A377" s="1"/>
      <c r="B377" s="1"/>
      <c r="C377" s="1"/>
      <c r="D377" s="1"/>
      <c r="E377" s="1"/>
      <c r="F377" s="1"/>
    </row>
    <row r="378" spans="1:6" s="18" customFormat="1">
      <c r="A378" s="1"/>
      <c r="B378" s="1"/>
      <c r="C378" s="1"/>
      <c r="D378" s="1"/>
      <c r="E378" s="1"/>
      <c r="F378" s="1"/>
    </row>
    <row r="379" spans="1:6" s="18" customFormat="1">
      <c r="A379" s="1"/>
      <c r="B379" s="1"/>
      <c r="C379" s="1"/>
      <c r="D379" s="1"/>
      <c r="E379" s="1"/>
      <c r="F379" s="1"/>
    </row>
    <row r="380" spans="1:6" s="18" customFormat="1">
      <c r="A380" s="1"/>
      <c r="B380" s="1"/>
      <c r="C380" s="1"/>
      <c r="D380" s="1"/>
      <c r="E380" s="1"/>
      <c r="F380" s="1"/>
    </row>
    <row r="381" spans="1:6" s="18" customFormat="1">
      <c r="A381" s="1"/>
      <c r="B381" s="1"/>
      <c r="C381" s="1"/>
      <c r="D381" s="1"/>
      <c r="E381" s="1"/>
      <c r="F381" s="1"/>
    </row>
    <row r="382" spans="1:6" s="18" customFormat="1">
      <c r="A382" s="1"/>
      <c r="B382" s="1"/>
      <c r="C382" s="1"/>
      <c r="D382" s="1"/>
      <c r="E382" s="1"/>
      <c r="F382" s="1"/>
    </row>
    <row r="383" spans="1:6" s="18" customFormat="1">
      <c r="A383" s="1"/>
      <c r="B383" s="1"/>
      <c r="C383" s="1"/>
      <c r="D383" s="1"/>
      <c r="E383" s="1"/>
      <c r="F383" s="1"/>
    </row>
    <row r="384" spans="1:6" s="18" customFormat="1">
      <c r="A384" s="1"/>
      <c r="B384" s="1"/>
      <c r="C384" s="1"/>
      <c r="D384" s="1"/>
      <c r="E384" s="1"/>
      <c r="F384" s="1"/>
    </row>
    <row r="385" spans="1:6" s="18" customFormat="1">
      <c r="A385" s="1"/>
      <c r="B385" s="1"/>
      <c r="C385" s="1"/>
      <c r="D385" s="1"/>
      <c r="E385" s="1"/>
      <c r="F385" s="1"/>
    </row>
    <row r="386" spans="1:6" s="18" customFormat="1">
      <c r="A386" s="1"/>
      <c r="B386" s="1"/>
      <c r="C386" s="1"/>
      <c r="D386" s="1"/>
      <c r="E386" s="1"/>
      <c r="F386" s="1"/>
    </row>
    <row r="387" spans="1:6" s="18" customFormat="1">
      <c r="A387" s="1"/>
      <c r="B387" s="1"/>
      <c r="C387" s="1"/>
      <c r="D387" s="1"/>
      <c r="E387" s="1"/>
      <c r="F387" s="1"/>
    </row>
    <row r="388" spans="1:6" s="18" customFormat="1">
      <c r="A388" s="1"/>
      <c r="B388" s="1"/>
      <c r="C388" s="1"/>
      <c r="D388" s="1"/>
      <c r="E388" s="1"/>
      <c r="F388" s="1"/>
    </row>
    <row r="389" spans="1:6" s="18" customFormat="1">
      <c r="A389" s="1"/>
      <c r="B389" s="1"/>
      <c r="C389" s="1"/>
      <c r="D389" s="1"/>
      <c r="E389" s="1"/>
      <c r="F389" s="1"/>
    </row>
    <row r="390" spans="1:6" s="18" customFormat="1">
      <c r="A390" s="1"/>
      <c r="B390" s="1"/>
      <c r="C390" s="1"/>
      <c r="D390" s="1"/>
      <c r="E390" s="1"/>
      <c r="F390" s="1"/>
    </row>
    <row r="391" spans="1:6" s="18" customFormat="1">
      <c r="A391" s="1"/>
      <c r="B391" s="1"/>
      <c r="C391" s="1"/>
      <c r="D391" s="1"/>
      <c r="E391" s="1"/>
      <c r="F391" s="1"/>
    </row>
    <row r="392" spans="1:6" s="18" customFormat="1">
      <c r="A392" s="1"/>
      <c r="B392" s="1"/>
      <c r="C392" s="1"/>
      <c r="D392" s="1"/>
      <c r="E392" s="1"/>
      <c r="F392" s="1"/>
    </row>
    <row r="393" spans="1:6" s="18" customFormat="1">
      <c r="A393" s="1"/>
      <c r="B393" s="1"/>
      <c r="C393" s="1"/>
      <c r="D393" s="1"/>
      <c r="E393" s="1"/>
      <c r="F393" s="1"/>
    </row>
    <row r="394" spans="1:6" s="18" customFormat="1">
      <c r="A394" s="1"/>
      <c r="B394" s="1"/>
      <c r="C394" s="1"/>
      <c r="D394" s="1"/>
      <c r="E394" s="1"/>
      <c r="F394" s="1"/>
    </row>
    <row r="395" spans="1:6" s="18" customFormat="1">
      <c r="A395" s="1"/>
      <c r="B395" s="1"/>
      <c r="C395" s="1"/>
      <c r="D395" s="1"/>
      <c r="E395" s="1"/>
      <c r="F395" s="1"/>
    </row>
    <row r="396" spans="1:6" s="18" customFormat="1">
      <c r="A396" s="1"/>
      <c r="B396" s="1"/>
      <c r="C396" s="1"/>
      <c r="D396" s="1"/>
      <c r="E396" s="1"/>
      <c r="F396" s="1"/>
    </row>
    <row r="397" spans="1:6" s="18" customFormat="1">
      <c r="A397" s="1"/>
      <c r="B397" s="1"/>
      <c r="C397" s="1"/>
      <c r="D397" s="1"/>
      <c r="E397" s="1"/>
      <c r="F397" s="1"/>
    </row>
    <row r="398" spans="1:6" s="18" customFormat="1">
      <c r="A398" s="1"/>
      <c r="B398" s="1"/>
      <c r="C398" s="1"/>
      <c r="D398" s="1"/>
      <c r="E398" s="1"/>
      <c r="F398" s="1"/>
    </row>
    <row r="399" spans="1:6" s="18" customFormat="1">
      <c r="A399" s="1"/>
      <c r="B399" s="1"/>
      <c r="C399" s="1"/>
      <c r="D399" s="1"/>
      <c r="E399" s="1"/>
      <c r="F399" s="1"/>
    </row>
    <row r="400" spans="1:6" s="18" customFormat="1">
      <c r="A400" s="1"/>
      <c r="B400" s="1"/>
      <c r="C400" s="1"/>
      <c r="D400" s="1"/>
      <c r="E400" s="1"/>
      <c r="F400" s="1"/>
    </row>
    <row r="401" spans="1:6" s="18" customFormat="1">
      <c r="A401" s="1"/>
      <c r="B401" s="1"/>
      <c r="C401" s="1"/>
      <c r="D401" s="1"/>
      <c r="E401" s="1"/>
      <c r="F401" s="1"/>
    </row>
    <row r="402" spans="1:6" s="18" customFormat="1">
      <c r="A402" s="1"/>
      <c r="B402" s="1"/>
      <c r="C402" s="1"/>
      <c r="D402" s="1"/>
      <c r="E402" s="1"/>
      <c r="F402" s="1"/>
    </row>
    <row r="403" spans="1:6" s="18" customFormat="1">
      <c r="A403" s="1"/>
      <c r="B403" s="1"/>
      <c r="C403" s="1"/>
      <c r="D403" s="1"/>
      <c r="E403" s="1"/>
      <c r="F403" s="1"/>
    </row>
    <row r="404" spans="1:6" s="18" customFormat="1">
      <c r="A404" s="1"/>
      <c r="B404" s="1"/>
      <c r="C404" s="1"/>
      <c r="D404" s="1"/>
      <c r="E404" s="1"/>
      <c r="F404" s="1"/>
    </row>
    <row r="405" spans="1:6" s="18" customFormat="1">
      <c r="A405" s="1"/>
      <c r="B405" s="1"/>
      <c r="C405" s="1"/>
      <c r="D405" s="1"/>
      <c r="E405" s="1"/>
      <c r="F405" s="1"/>
    </row>
    <row r="406" spans="1:6" s="18" customFormat="1">
      <c r="A406" s="1"/>
      <c r="B406" s="1"/>
      <c r="C406" s="1"/>
      <c r="D406" s="1"/>
      <c r="E406" s="1"/>
      <c r="F406" s="1"/>
    </row>
    <row r="407" spans="1:6" s="18" customFormat="1">
      <c r="A407" s="1"/>
      <c r="B407" s="1"/>
      <c r="C407" s="1"/>
      <c r="D407" s="1"/>
      <c r="E407" s="1"/>
      <c r="F407" s="1"/>
    </row>
    <row r="408" spans="1:6" s="18" customFormat="1">
      <c r="A408" s="1"/>
      <c r="B408" s="1"/>
      <c r="C408" s="1"/>
      <c r="D408" s="1"/>
      <c r="E408" s="1"/>
      <c r="F408" s="1"/>
    </row>
    <row r="409" spans="1:6" s="18" customFormat="1">
      <c r="A409" s="1"/>
      <c r="B409" s="1"/>
      <c r="C409" s="1"/>
      <c r="D409" s="1"/>
      <c r="E409" s="1"/>
      <c r="F409" s="1"/>
    </row>
    <row r="410" spans="1:6" s="18" customFormat="1">
      <c r="A410" s="1"/>
      <c r="B410" s="1"/>
      <c r="C410" s="1"/>
      <c r="D410" s="1"/>
      <c r="E410" s="1"/>
      <c r="F410" s="1"/>
    </row>
    <row r="411" spans="1:6" s="18" customFormat="1">
      <c r="A411" s="1"/>
      <c r="B411" s="1"/>
      <c r="C411" s="1"/>
      <c r="D411" s="1"/>
      <c r="E411" s="1"/>
      <c r="F411" s="1"/>
    </row>
    <row r="412" spans="1:6" s="18" customFormat="1">
      <c r="A412" s="1"/>
      <c r="B412" s="1"/>
      <c r="C412" s="1"/>
      <c r="D412" s="1"/>
      <c r="E412" s="1"/>
      <c r="F412" s="1"/>
    </row>
    <row r="413" spans="1:6" s="18" customFormat="1">
      <c r="A413" s="1"/>
      <c r="B413" s="1"/>
      <c r="C413" s="1"/>
      <c r="D413" s="1"/>
      <c r="E413" s="1"/>
      <c r="F413" s="1"/>
    </row>
    <row r="414" spans="1:6" s="18" customFormat="1">
      <c r="A414" s="1"/>
      <c r="B414" s="1"/>
      <c r="C414" s="1"/>
      <c r="D414" s="1"/>
      <c r="E414" s="1"/>
      <c r="F414" s="1"/>
    </row>
    <row r="415" spans="1:6" s="18" customFormat="1">
      <c r="A415" s="1"/>
      <c r="B415" s="1"/>
      <c r="C415" s="1"/>
      <c r="D415" s="1"/>
      <c r="E415" s="1"/>
      <c r="F415" s="1"/>
    </row>
    <row r="416" spans="1:6" s="18" customFormat="1">
      <c r="A416" s="1"/>
      <c r="B416" s="1"/>
      <c r="C416" s="1"/>
      <c r="D416" s="1"/>
      <c r="E416" s="1"/>
      <c r="F416" s="1"/>
    </row>
    <row r="417" spans="1:6" s="18" customFormat="1">
      <c r="A417" s="1"/>
      <c r="B417" s="1"/>
      <c r="C417" s="1"/>
      <c r="D417" s="1"/>
      <c r="E417" s="1"/>
      <c r="F417" s="1"/>
    </row>
    <row r="418" spans="1:6" s="18" customFormat="1">
      <c r="A418" s="1"/>
      <c r="B418" s="1"/>
      <c r="C418" s="1"/>
      <c r="D418" s="1"/>
      <c r="E418" s="1"/>
      <c r="F418" s="1"/>
    </row>
    <row r="419" spans="1:6" s="18" customFormat="1">
      <c r="A419" s="1"/>
      <c r="B419" s="1"/>
      <c r="C419" s="1"/>
      <c r="D419" s="1"/>
      <c r="E419" s="1"/>
      <c r="F419" s="1"/>
    </row>
    <row r="420" spans="1:6" s="18" customFormat="1">
      <c r="A420" s="1"/>
      <c r="B420" s="1"/>
      <c r="C420" s="1"/>
      <c r="D420" s="1"/>
      <c r="E420" s="1"/>
      <c r="F420" s="1"/>
    </row>
    <row r="421" spans="1:6" s="18" customFormat="1">
      <c r="A421" s="1"/>
      <c r="B421" s="1"/>
      <c r="C421" s="1"/>
      <c r="D421" s="1"/>
      <c r="E421" s="1"/>
      <c r="F421" s="1"/>
    </row>
    <row r="422" spans="1:6" s="18" customFormat="1">
      <c r="A422" s="1"/>
      <c r="B422" s="1"/>
      <c r="C422" s="1"/>
      <c r="D422" s="1"/>
      <c r="E422" s="1"/>
      <c r="F422" s="1"/>
    </row>
    <row r="423" spans="1:6" s="18" customFormat="1">
      <c r="A423" s="1"/>
      <c r="B423" s="1"/>
      <c r="C423" s="1"/>
      <c r="D423" s="1"/>
      <c r="E423" s="1"/>
      <c r="F423" s="1"/>
    </row>
    <row r="424" spans="1:6" s="18" customFormat="1">
      <c r="A424" s="1"/>
      <c r="B424" s="1"/>
      <c r="C424" s="1"/>
      <c r="D424" s="1"/>
      <c r="E424" s="1"/>
      <c r="F424" s="1"/>
    </row>
    <row r="425" spans="1:6" s="18" customFormat="1">
      <c r="A425" s="1"/>
      <c r="B425" s="1"/>
      <c r="C425" s="1"/>
      <c r="D425" s="1"/>
      <c r="E425" s="1"/>
      <c r="F425" s="1"/>
    </row>
    <row r="426" spans="1:6" s="18" customFormat="1">
      <c r="A426" s="1"/>
      <c r="B426" s="1"/>
      <c r="C426" s="1"/>
      <c r="D426" s="1"/>
      <c r="E426" s="1"/>
      <c r="F426" s="1"/>
    </row>
    <row r="427" spans="1:6" s="18" customFormat="1">
      <c r="A427" s="1"/>
      <c r="B427" s="1"/>
      <c r="C427" s="1"/>
      <c r="D427" s="1"/>
      <c r="E427" s="1"/>
      <c r="F427" s="1"/>
    </row>
    <row r="428" spans="1:6" s="18" customFormat="1">
      <c r="A428" s="1"/>
      <c r="B428" s="1"/>
      <c r="C428" s="1"/>
      <c r="D428" s="1"/>
      <c r="E428" s="1"/>
      <c r="F428" s="1"/>
    </row>
    <row r="429" spans="1:6" s="18" customFormat="1">
      <c r="A429" s="1"/>
      <c r="B429" s="1"/>
      <c r="C429" s="1"/>
      <c r="D429" s="1"/>
      <c r="E429" s="1"/>
      <c r="F429" s="1"/>
    </row>
    <row r="430" spans="1:6" s="18" customFormat="1">
      <c r="A430" s="1"/>
      <c r="B430" s="1"/>
      <c r="C430" s="1"/>
      <c r="D430" s="1"/>
      <c r="E430" s="1"/>
      <c r="F430" s="1"/>
    </row>
    <row r="431" spans="1:6" s="18" customFormat="1">
      <c r="A431" s="1"/>
      <c r="B431" s="1"/>
      <c r="C431" s="1"/>
      <c r="D431" s="1"/>
      <c r="E431" s="1"/>
      <c r="F431" s="1"/>
    </row>
    <row r="432" spans="1:6" s="18" customFormat="1">
      <c r="A432" s="1"/>
      <c r="B432" s="1"/>
      <c r="C432" s="1"/>
      <c r="D432" s="1"/>
      <c r="E432" s="1"/>
      <c r="F432" s="1"/>
    </row>
    <row r="433" spans="1:6" s="18" customFormat="1">
      <c r="A433" s="1"/>
      <c r="B433" s="1"/>
      <c r="C433" s="1"/>
      <c r="D433" s="1"/>
      <c r="E433" s="1"/>
      <c r="F433" s="1"/>
    </row>
    <row r="434" spans="1:6" s="18" customFormat="1">
      <c r="A434" s="1"/>
      <c r="B434" s="1"/>
      <c r="C434" s="1"/>
      <c r="D434" s="1"/>
      <c r="E434" s="1"/>
      <c r="F434" s="1"/>
    </row>
    <row r="435" spans="1:6" s="18" customFormat="1">
      <c r="A435" s="1"/>
      <c r="B435" s="1"/>
      <c r="C435" s="1"/>
      <c r="D435" s="1"/>
      <c r="E435" s="1"/>
      <c r="F435" s="1"/>
    </row>
    <row r="436" spans="1:6" s="18" customFormat="1">
      <c r="A436" s="1"/>
      <c r="B436" s="1"/>
      <c r="C436" s="1"/>
      <c r="D436" s="1"/>
      <c r="E436" s="1"/>
      <c r="F436" s="1"/>
    </row>
    <row r="437" spans="1:6" s="18" customFormat="1">
      <c r="A437" s="1"/>
      <c r="B437" s="1"/>
      <c r="C437" s="1"/>
      <c r="D437" s="1"/>
      <c r="E437" s="1"/>
      <c r="F437" s="1"/>
    </row>
    <row r="438" spans="1:6" s="18" customFormat="1">
      <c r="A438" s="1"/>
      <c r="B438" s="1"/>
      <c r="C438" s="1"/>
      <c r="D438" s="1"/>
      <c r="E438" s="1"/>
      <c r="F438" s="1"/>
    </row>
    <row r="439" spans="1:6" s="18" customFormat="1">
      <c r="A439" s="1"/>
      <c r="B439" s="1"/>
      <c r="C439" s="1"/>
      <c r="D439" s="1"/>
      <c r="E439" s="1"/>
      <c r="F439" s="1"/>
    </row>
    <row r="440" spans="1:6" s="18" customFormat="1">
      <c r="A440" s="1"/>
      <c r="B440" s="1"/>
      <c r="C440" s="1"/>
      <c r="D440" s="1"/>
      <c r="E440" s="1"/>
      <c r="F440" s="1"/>
    </row>
    <row r="441" spans="1:6" s="18" customFormat="1">
      <c r="A441" s="1"/>
      <c r="B441" s="1"/>
      <c r="C441" s="1"/>
      <c r="D441" s="1"/>
      <c r="E441" s="1"/>
      <c r="F441" s="1"/>
    </row>
    <row r="442" spans="1:6" s="18" customFormat="1">
      <c r="A442" s="1"/>
      <c r="B442" s="1"/>
      <c r="C442" s="1"/>
      <c r="D442" s="1"/>
      <c r="E442" s="1"/>
      <c r="F442" s="1"/>
    </row>
    <row r="443" spans="1:6" s="18" customFormat="1">
      <c r="A443" s="1"/>
      <c r="B443" s="1"/>
      <c r="C443" s="1"/>
      <c r="D443" s="1"/>
      <c r="E443" s="1"/>
      <c r="F443" s="1"/>
    </row>
    <row r="444" spans="1:6" s="18" customFormat="1">
      <c r="A444" s="1"/>
      <c r="B444" s="1"/>
      <c r="C444" s="1"/>
      <c r="D444" s="1"/>
      <c r="E444" s="1"/>
      <c r="F444" s="1"/>
    </row>
    <row r="445" spans="1:6" s="18" customFormat="1">
      <c r="A445" s="1"/>
      <c r="B445" s="1"/>
      <c r="C445" s="1"/>
      <c r="D445" s="1"/>
      <c r="E445" s="1"/>
      <c r="F445" s="1"/>
    </row>
    <row r="446" spans="1:6" s="18" customFormat="1">
      <c r="A446" s="1"/>
      <c r="B446" s="1"/>
      <c r="C446" s="1"/>
      <c r="D446" s="1"/>
      <c r="E446" s="1"/>
      <c r="F446" s="1"/>
    </row>
    <row r="447" spans="1:6" s="18" customFormat="1">
      <c r="A447" s="1"/>
      <c r="B447" s="1"/>
      <c r="C447" s="1"/>
      <c r="D447" s="1"/>
      <c r="E447" s="1"/>
      <c r="F447" s="1"/>
    </row>
    <row r="448" spans="1:6" s="18" customFormat="1">
      <c r="A448" s="1"/>
      <c r="B448" s="1"/>
      <c r="C448" s="1"/>
      <c r="D448" s="1"/>
      <c r="E448" s="1"/>
      <c r="F448" s="1"/>
    </row>
    <row r="449" spans="1:6" s="18" customFormat="1">
      <c r="A449" s="1"/>
      <c r="B449" s="1"/>
      <c r="C449" s="1"/>
      <c r="D449" s="1"/>
      <c r="E449" s="1"/>
      <c r="F449" s="1"/>
    </row>
    <row r="450" spans="1:6" s="18" customFormat="1">
      <c r="A450" s="1"/>
      <c r="B450" s="1"/>
      <c r="C450" s="1"/>
      <c r="D450" s="1"/>
      <c r="E450" s="1"/>
      <c r="F450" s="1"/>
    </row>
    <row r="451" spans="1:6" s="18" customFormat="1">
      <c r="A451" s="1"/>
      <c r="B451" s="1"/>
      <c r="C451" s="1"/>
      <c r="D451" s="1"/>
      <c r="E451" s="1"/>
      <c r="F451" s="1"/>
    </row>
    <row r="452" spans="1:6" s="18" customFormat="1">
      <c r="A452" s="1"/>
      <c r="B452" s="1"/>
      <c r="C452" s="1"/>
      <c r="D452" s="1"/>
      <c r="E452" s="1"/>
      <c r="F452" s="1"/>
    </row>
    <row r="453" spans="1:6" s="18" customFormat="1">
      <c r="A453" s="1"/>
      <c r="B453" s="1"/>
      <c r="C453" s="1"/>
      <c r="D453" s="1"/>
      <c r="E453" s="1"/>
      <c r="F453" s="1"/>
    </row>
    <row r="454" spans="1:6" s="18" customFormat="1">
      <c r="A454" s="1"/>
      <c r="B454" s="1"/>
      <c r="C454" s="1"/>
      <c r="D454" s="1"/>
      <c r="E454" s="1"/>
      <c r="F454" s="1"/>
    </row>
    <row r="455" spans="1:6" s="18" customFormat="1">
      <c r="A455" s="1"/>
      <c r="B455" s="1"/>
      <c r="C455" s="1"/>
      <c r="D455" s="1"/>
      <c r="E455" s="1"/>
      <c r="F455" s="1"/>
    </row>
    <row r="456" spans="1:6" s="18" customFormat="1">
      <c r="A456" s="1"/>
      <c r="B456" s="1"/>
      <c r="C456" s="1"/>
      <c r="D456" s="1"/>
      <c r="E456" s="1"/>
      <c r="F456" s="1"/>
    </row>
    <row r="457" spans="1:6" s="18" customFormat="1">
      <c r="A457" s="1"/>
      <c r="B457" s="1"/>
      <c r="C457" s="1"/>
      <c r="D457" s="1"/>
      <c r="E457" s="1"/>
      <c r="F457" s="1"/>
    </row>
    <row r="458" spans="1:6" s="18" customFormat="1">
      <c r="A458" s="1"/>
      <c r="B458" s="1"/>
      <c r="C458" s="1"/>
      <c r="D458" s="1"/>
      <c r="E458" s="1"/>
      <c r="F458" s="1"/>
    </row>
    <row r="459" spans="1:6" s="18" customFormat="1">
      <c r="A459" s="1"/>
      <c r="B459" s="1"/>
      <c r="C459" s="1"/>
      <c r="D459" s="1"/>
      <c r="E459" s="1"/>
      <c r="F459" s="1"/>
    </row>
    <row r="460" spans="1:6" s="18" customFormat="1">
      <c r="A460" s="1"/>
      <c r="B460" s="1"/>
      <c r="C460" s="1"/>
      <c r="D460" s="1"/>
      <c r="E460" s="1"/>
      <c r="F460" s="1"/>
    </row>
    <row r="461" spans="1:6" s="18" customFormat="1">
      <c r="A461" s="1"/>
      <c r="B461" s="1"/>
      <c r="C461" s="1"/>
      <c r="D461" s="1"/>
      <c r="E461" s="1"/>
      <c r="F461" s="1"/>
    </row>
    <row r="462" spans="1:6" s="18" customFormat="1">
      <c r="A462" s="1"/>
      <c r="B462" s="1"/>
      <c r="C462" s="1"/>
      <c r="D462" s="1"/>
      <c r="E462" s="1"/>
      <c r="F462" s="1"/>
    </row>
    <row r="463" spans="1:6" s="18" customFormat="1">
      <c r="A463" s="1"/>
      <c r="B463" s="1"/>
      <c r="C463" s="1"/>
      <c r="D463" s="1"/>
      <c r="E463" s="1"/>
      <c r="F463" s="1"/>
    </row>
    <row r="464" spans="1:6" s="18" customFormat="1">
      <c r="A464" s="1"/>
      <c r="B464" s="1"/>
      <c r="C464" s="1"/>
      <c r="D464" s="1"/>
      <c r="E464" s="1"/>
      <c r="F464" s="1"/>
    </row>
    <row r="465" spans="1:6" s="18" customFormat="1">
      <c r="A465" s="1"/>
      <c r="B465" s="1"/>
      <c r="C465" s="1"/>
      <c r="D465" s="1"/>
      <c r="E465" s="1"/>
      <c r="F465" s="1"/>
    </row>
    <row r="466" spans="1:6" s="18" customFormat="1">
      <c r="A466" s="1"/>
      <c r="B466" s="1"/>
      <c r="C466" s="1"/>
      <c r="D466" s="1"/>
      <c r="E466" s="1"/>
      <c r="F466" s="1"/>
    </row>
    <row r="467" spans="1:6" s="18" customFormat="1">
      <c r="A467" s="1"/>
      <c r="B467" s="1"/>
      <c r="C467" s="1"/>
      <c r="D467" s="1"/>
      <c r="E467" s="1"/>
      <c r="F467" s="1"/>
    </row>
    <row r="468" spans="1:6" s="18" customFormat="1">
      <c r="A468" s="1"/>
      <c r="B468" s="1"/>
      <c r="C468" s="1"/>
      <c r="D468" s="1"/>
      <c r="E468" s="1"/>
      <c r="F468" s="1"/>
    </row>
    <row r="469" spans="1:6" s="18" customFormat="1">
      <c r="A469" s="1"/>
      <c r="B469" s="1"/>
      <c r="C469" s="1"/>
      <c r="D469" s="1"/>
      <c r="E469" s="1"/>
      <c r="F469" s="1"/>
    </row>
    <row r="470" spans="1:6" s="18" customFormat="1">
      <c r="A470" s="1"/>
      <c r="B470" s="1"/>
      <c r="C470" s="1"/>
      <c r="D470" s="1"/>
      <c r="E470" s="1"/>
      <c r="F470" s="1"/>
    </row>
    <row r="471" spans="1:6" s="18" customFormat="1">
      <c r="A471" s="1"/>
      <c r="B471" s="1"/>
      <c r="C471" s="1"/>
      <c r="D471" s="1"/>
      <c r="E471" s="1"/>
      <c r="F471" s="1"/>
    </row>
    <row r="472" spans="1:6" s="18" customFormat="1">
      <c r="A472" s="1"/>
      <c r="B472" s="1"/>
      <c r="C472" s="1"/>
      <c r="D472" s="1"/>
      <c r="E472" s="1"/>
      <c r="F472" s="1"/>
    </row>
    <row r="473" spans="1:6" s="18" customFormat="1">
      <c r="A473" s="1"/>
      <c r="B473" s="1"/>
      <c r="C473" s="1"/>
      <c r="D473" s="1"/>
      <c r="E473" s="1"/>
      <c r="F473" s="1"/>
    </row>
    <row r="474" spans="1:6" s="18" customFormat="1">
      <c r="A474" s="1"/>
      <c r="B474" s="1"/>
      <c r="C474" s="1"/>
      <c r="D474" s="1"/>
      <c r="E474" s="1"/>
      <c r="F474" s="1"/>
    </row>
    <row r="475" spans="1:6" s="18" customFormat="1">
      <c r="A475" s="1"/>
      <c r="B475" s="1"/>
      <c r="C475" s="1"/>
      <c r="D475" s="1"/>
      <c r="E475" s="1"/>
      <c r="F475" s="1"/>
    </row>
    <row r="476" spans="1:6" s="18" customFormat="1">
      <c r="A476" s="1"/>
      <c r="B476" s="1"/>
      <c r="C476" s="1"/>
      <c r="D476" s="1"/>
      <c r="E476" s="1"/>
      <c r="F476" s="1"/>
    </row>
    <row r="477" spans="1:6" s="18" customFormat="1">
      <c r="A477" s="1"/>
      <c r="B477" s="1"/>
      <c r="C477" s="1"/>
      <c r="D477" s="1"/>
      <c r="E477" s="1"/>
      <c r="F477" s="1"/>
    </row>
    <row r="478" spans="1:6" s="18" customFormat="1">
      <c r="A478" s="1"/>
      <c r="B478" s="1"/>
      <c r="C478" s="1"/>
      <c r="D478" s="1"/>
      <c r="E478" s="1"/>
      <c r="F478" s="1"/>
    </row>
    <row r="479" spans="1:6" s="18" customFormat="1">
      <c r="A479" s="1"/>
      <c r="B479" s="1"/>
      <c r="C479" s="1"/>
      <c r="D479" s="1"/>
      <c r="E479" s="1"/>
      <c r="F479" s="1"/>
    </row>
    <row r="480" spans="1:6" s="18" customFormat="1">
      <c r="A480" s="1"/>
      <c r="B480" s="1"/>
      <c r="C480" s="1"/>
      <c r="D480" s="1"/>
      <c r="E480" s="1"/>
      <c r="F480" s="1"/>
    </row>
    <row r="481" spans="1:6" s="18" customFormat="1">
      <c r="A481" s="1"/>
      <c r="B481" s="1"/>
      <c r="C481" s="1"/>
      <c r="D481" s="1"/>
      <c r="E481" s="1"/>
      <c r="F481" s="1"/>
    </row>
    <row r="482" spans="1:6" s="18" customFormat="1">
      <c r="A482" s="1"/>
      <c r="B482" s="1"/>
      <c r="C482" s="1"/>
      <c r="D482" s="1"/>
      <c r="E482" s="1"/>
      <c r="F482" s="1"/>
    </row>
    <row r="483" spans="1:6" s="18" customFormat="1">
      <c r="A483" s="1"/>
      <c r="B483" s="1"/>
      <c r="C483" s="1"/>
      <c r="D483" s="1"/>
      <c r="E483" s="1"/>
      <c r="F483" s="1"/>
    </row>
  </sheetData>
  <mergeCells count="8">
    <mergeCell ref="E7:E10"/>
    <mergeCell ref="F7:F10"/>
    <mergeCell ref="A2:F2"/>
    <mergeCell ref="A3:F3"/>
    <mergeCell ref="D7:D10"/>
    <mergeCell ref="C7:C10"/>
    <mergeCell ref="B7:B10"/>
    <mergeCell ref="A7:A10"/>
  </mergeCells>
  <pageMargins left="0.15748031496062992" right="0.15748031496062992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Объемный 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2025-09-16T14:09:34Z</dcterms:modified>
</cp:coreProperties>
</file>